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Override PartName="/xl/worksheets/sheet6.xml" ContentType="application/vnd.openxmlformats-officedocument.spreadsheetml.worksheet+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defaultThemeVersion="124226"/>
  <bookViews>
    <workbookView xWindow="120" yWindow="30" windowWidth="12120" windowHeight="8580"/>
  </bookViews>
  <sheets>
    <sheet name="МР" sheetId="4" r:id="rId1"/>
    <sheet name="сверка" sheetId="5" r:id="rId2"/>
    <sheet name="Лист2" sheetId="6" r:id="rId3"/>
    <sheet name="Лист3" sheetId="7" r:id="rId4"/>
    <sheet name="Лист4" sheetId="8" r:id="rId5"/>
    <sheet name="Лист5" sheetId="9" r:id="rId6"/>
  </sheets>
  <definedNames>
    <definedName name="_xlnm._FilterDatabase" localSheetId="0" hidden="1">МР!$A$230:$N$337</definedName>
    <definedName name="_xlnm._FilterDatabase" localSheetId="1" hidden="1">сверка!$A$12:$O$315</definedName>
    <definedName name="_xlnm.Print_Titles" localSheetId="0">МР!$3:$6</definedName>
    <definedName name="_xlnm.Print_Area" localSheetId="0">МР!$A$1:$N$344</definedName>
  </definedNames>
  <calcPr calcId="114210" fullCalcOnLoad="1"/>
</workbook>
</file>

<file path=xl/calcChain.xml><?xml version="1.0" encoding="utf-8"?>
<calcChain xmlns="http://schemas.openxmlformats.org/spreadsheetml/2006/main">
  <c r="L330" i="4"/>
  <c r="M330"/>
  <c r="N330"/>
  <c r="K330"/>
  <c r="L336"/>
  <c r="M336"/>
  <c r="N336"/>
  <c r="K336"/>
  <c r="K231"/>
  <c r="K237"/>
  <c r="K241"/>
  <c r="K243"/>
  <c r="K245"/>
  <c r="K250"/>
  <c r="K253"/>
  <c r="K257"/>
  <c r="K260"/>
  <c r="K263"/>
  <c r="K266"/>
  <c r="K268"/>
  <c r="K272"/>
  <c r="K275"/>
  <c r="K277"/>
  <c r="K279"/>
  <c r="K282"/>
  <c r="K287"/>
  <c r="K289"/>
  <c r="K293"/>
  <c r="K291"/>
  <c r="K294"/>
  <c r="K297"/>
  <c r="K300"/>
  <c r="K302"/>
  <c r="K304"/>
  <c r="K307"/>
  <c r="K309"/>
  <c r="K311"/>
  <c r="K313"/>
  <c r="K316"/>
  <c r="K318"/>
  <c r="K320"/>
  <c r="K248"/>
  <c r="K230"/>
  <c r="N231"/>
  <c r="N237"/>
  <c r="N241"/>
  <c r="N243"/>
  <c r="N245"/>
  <c r="N250"/>
  <c r="N253"/>
  <c r="N257"/>
  <c r="N260"/>
  <c r="N263"/>
  <c r="N266"/>
  <c r="N268"/>
  <c r="N272"/>
  <c r="N275"/>
  <c r="N277"/>
  <c r="N279"/>
  <c r="N282"/>
  <c r="N287"/>
  <c r="N289"/>
  <c r="N291"/>
  <c r="N294"/>
  <c r="N297"/>
  <c r="N300"/>
  <c r="N302"/>
  <c r="N304"/>
  <c r="N307"/>
  <c r="N309"/>
  <c r="N311"/>
  <c r="N313"/>
  <c r="N316"/>
  <c r="N318"/>
  <c r="N320"/>
  <c r="N248"/>
  <c r="N285"/>
  <c r="N230"/>
  <c r="M231"/>
  <c r="M237"/>
  <c r="M241"/>
  <c r="M243"/>
  <c r="M245"/>
  <c r="M250"/>
  <c r="M253"/>
  <c r="M257"/>
  <c r="M260"/>
  <c r="M263"/>
  <c r="M266"/>
  <c r="M268"/>
  <c r="M272"/>
  <c r="M275"/>
  <c r="M277"/>
  <c r="M279"/>
  <c r="M282"/>
  <c r="M287"/>
  <c r="M289"/>
  <c r="M291"/>
  <c r="M294"/>
  <c r="M297"/>
  <c r="M300"/>
  <c r="M302"/>
  <c r="M304"/>
  <c r="M307"/>
  <c r="M309"/>
  <c r="M311"/>
  <c r="M313"/>
  <c r="M316"/>
  <c r="M318"/>
  <c r="M320"/>
  <c r="M248"/>
  <c r="M285"/>
  <c r="M230"/>
  <c r="L231"/>
  <c r="L237"/>
  <c r="L241"/>
  <c r="L243"/>
  <c r="L245"/>
  <c r="L250"/>
  <c r="L253"/>
  <c r="L257"/>
  <c r="L260"/>
  <c r="L263"/>
  <c r="L266"/>
  <c r="L268"/>
  <c r="L272"/>
  <c r="L275"/>
  <c r="L277"/>
  <c r="L279"/>
  <c r="L282"/>
  <c r="L287"/>
  <c r="L289"/>
  <c r="L291"/>
  <c r="L294"/>
  <c r="L297"/>
  <c r="L300"/>
  <c r="L302"/>
  <c r="L304"/>
  <c r="L307"/>
  <c r="L309"/>
  <c r="L311"/>
  <c r="L313"/>
  <c r="L316"/>
  <c r="L318"/>
  <c r="L320"/>
  <c r="L248"/>
  <c r="L285"/>
  <c r="L230"/>
  <c r="N153"/>
  <c r="M153"/>
  <c r="L153"/>
  <c r="K153"/>
  <c r="L218"/>
  <c r="L217"/>
  <c r="M218"/>
  <c r="M217"/>
  <c r="N218"/>
  <c r="N217"/>
  <c r="K218"/>
  <c r="K217"/>
  <c r="K212"/>
  <c r="K214"/>
  <c r="K211"/>
  <c r="N176"/>
  <c r="N188"/>
  <c r="N202"/>
  <c r="N206"/>
  <c r="N175"/>
  <c r="M176"/>
  <c r="M188"/>
  <c r="M202"/>
  <c r="M206"/>
  <c r="M175"/>
  <c r="L176"/>
  <c r="L188"/>
  <c r="L202"/>
  <c r="L206"/>
  <c r="L175"/>
  <c r="K176"/>
  <c r="K188"/>
  <c r="K202"/>
  <c r="K206"/>
  <c r="K175"/>
  <c r="N10"/>
  <c r="N19"/>
  <c r="N27"/>
  <c r="N29"/>
  <c r="N32"/>
  <c r="N34"/>
  <c r="N45"/>
  <c r="N47"/>
  <c r="N54"/>
  <c r="N56"/>
  <c r="N117"/>
  <c r="N119"/>
  <c r="N123"/>
  <c r="N132"/>
  <c r="N134"/>
  <c r="N137"/>
  <c r="N143"/>
  <c r="N152"/>
  <c r="N159"/>
  <c r="N161"/>
  <c r="N163"/>
  <c r="N166"/>
  <c r="N168"/>
  <c r="N170"/>
  <c r="N172"/>
  <c r="N9"/>
  <c r="M10"/>
  <c r="M19"/>
  <c r="M27"/>
  <c r="M29"/>
  <c r="M32"/>
  <c r="M34"/>
  <c r="M45"/>
  <c r="M47"/>
  <c r="M54"/>
  <c r="M56"/>
  <c r="M117"/>
  <c r="M119"/>
  <c r="M123"/>
  <c r="M132"/>
  <c r="M134"/>
  <c r="M137"/>
  <c r="M143"/>
  <c r="M152"/>
  <c r="M159"/>
  <c r="M161"/>
  <c r="M163"/>
  <c r="M166"/>
  <c r="M168"/>
  <c r="M170"/>
  <c r="M172"/>
  <c r="M9"/>
  <c r="L10"/>
  <c r="L19"/>
  <c r="L27"/>
  <c r="L29"/>
  <c r="L32"/>
  <c r="L34"/>
  <c r="L45"/>
  <c r="L47"/>
  <c r="L54"/>
  <c r="L56"/>
  <c r="L117"/>
  <c r="L119"/>
  <c r="L123"/>
  <c r="L132"/>
  <c r="L134"/>
  <c r="L137"/>
  <c r="L143"/>
  <c r="L152"/>
  <c r="L159"/>
  <c r="L161"/>
  <c r="L163"/>
  <c r="L166"/>
  <c r="L168"/>
  <c r="L170"/>
  <c r="L172"/>
  <c r="L9"/>
  <c r="K10"/>
  <c r="K19"/>
  <c r="K27"/>
  <c r="K29"/>
  <c r="K32"/>
  <c r="K34"/>
  <c r="K45"/>
  <c r="K47"/>
  <c r="K54"/>
  <c r="K81"/>
  <c r="K56"/>
  <c r="K117"/>
  <c r="K119"/>
  <c r="K123"/>
  <c r="K132"/>
  <c r="K134"/>
  <c r="K137"/>
  <c r="K143"/>
  <c r="K152"/>
  <c r="K159"/>
  <c r="K161"/>
  <c r="K163"/>
  <c r="K166"/>
  <c r="K168"/>
  <c r="K170"/>
  <c r="K172"/>
  <c r="K9"/>
  <c r="L224"/>
  <c r="L226"/>
  <c r="L228"/>
  <c r="L223"/>
  <c r="L222"/>
  <c r="L221"/>
  <c r="L212"/>
  <c r="L214"/>
  <c r="L211"/>
  <c r="L323"/>
  <c r="L326"/>
  <c r="L328"/>
  <c r="L325"/>
  <c r="L322"/>
  <c r="L331"/>
  <c r="L334"/>
  <c r="L8"/>
  <c r="M331"/>
  <c r="N331"/>
  <c r="K332"/>
  <c r="K331"/>
  <c r="K326"/>
  <c r="M326"/>
  <c r="N326"/>
  <c r="M323"/>
  <c r="N323"/>
  <c r="M334"/>
  <c r="N334"/>
  <c r="M328"/>
  <c r="N328"/>
  <c r="K328"/>
  <c r="M325"/>
  <c r="N325"/>
  <c r="K325"/>
  <c r="M322"/>
  <c r="N322"/>
  <c r="K323"/>
  <c r="K322"/>
  <c r="M228"/>
  <c r="M226"/>
  <c r="M224"/>
  <c r="M223"/>
  <c r="N228"/>
  <c r="N226"/>
  <c r="N224"/>
  <c r="N223"/>
  <c r="M214"/>
  <c r="N214"/>
  <c r="M212"/>
  <c r="N212"/>
  <c r="K224"/>
  <c r="K226"/>
  <c r="K228"/>
  <c r="K223"/>
  <c r="K222"/>
  <c r="K221"/>
  <c r="K334"/>
  <c r="K114" i="5"/>
  <c r="N314"/>
  <c r="M314"/>
  <c r="L314"/>
  <c r="K314"/>
  <c r="N311"/>
  <c r="M311"/>
  <c r="L311"/>
  <c r="K311"/>
  <c r="N310"/>
  <c r="M310"/>
  <c r="L310"/>
  <c r="K310"/>
  <c r="N307"/>
  <c r="M307"/>
  <c r="L307"/>
  <c r="K307"/>
  <c r="K306"/>
  <c r="N305"/>
  <c r="M305"/>
  <c r="L305"/>
  <c r="K305"/>
  <c r="N303"/>
  <c r="M303"/>
  <c r="L303"/>
  <c r="K303"/>
  <c r="K301"/>
  <c r="N300"/>
  <c r="M300"/>
  <c r="L300"/>
  <c r="K300"/>
  <c r="N298"/>
  <c r="M298"/>
  <c r="L298"/>
  <c r="K298"/>
  <c r="N296"/>
  <c r="M296"/>
  <c r="L296"/>
  <c r="K296"/>
  <c r="N294"/>
  <c r="M294"/>
  <c r="L294"/>
  <c r="K294"/>
  <c r="N291"/>
  <c r="M291"/>
  <c r="L291"/>
  <c r="K291"/>
  <c r="N289"/>
  <c r="M289"/>
  <c r="L289"/>
  <c r="K289"/>
  <c r="N287"/>
  <c r="M287"/>
  <c r="L287"/>
  <c r="K287"/>
  <c r="N284"/>
  <c r="M284"/>
  <c r="L284"/>
  <c r="K284"/>
  <c r="N281"/>
  <c r="M281"/>
  <c r="L281"/>
  <c r="K281"/>
  <c r="N279"/>
  <c r="M279"/>
  <c r="L279"/>
  <c r="K279"/>
  <c r="N277"/>
  <c r="M277"/>
  <c r="L277"/>
  <c r="K277"/>
  <c r="N275"/>
  <c r="M275"/>
  <c r="L275"/>
  <c r="K275"/>
  <c r="N272"/>
  <c r="M272"/>
  <c r="L272"/>
  <c r="K272"/>
  <c r="N269"/>
  <c r="M269"/>
  <c r="L269"/>
  <c r="K269"/>
  <c r="N267"/>
  <c r="M267"/>
  <c r="L267"/>
  <c r="K267"/>
  <c r="N265"/>
  <c r="M265"/>
  <c r="L265"/>
  <c r="K265"/>
  <c r="N262"/>
  <c r="M262"/>
  <c r="L262"/>
  <c r="K262"/>
  <c r="N258"/>
  <c r="M258"/>
  <c r="L258"/>
  <c r="K258"/>
  <c r="K257"/>
  <c r="N256"/>
  <c r="M256"/>
  <c r="L256"/>
  <c r="K256"/>
  <c r="K255"/>
  <c r="N254"/>
  <c r="M254"/>
  <c r="L254"/>
  <c r="K254"/>
  <c r="N252"/>
  <c r="M252"/>
  <c r="L252"/>
  <c r="K252"/>
  <c r="N249"/>
  <c r="M249"/>
  <c r="L249"/>
  <c r="K249"/>
  <c r="N246"/>
  <c r="M246"/>
  <c r="L246"/>
  <c r="K246"/>
  <c r="K245"/>
  <c r="K244"/>
  <c r="N243"/>
  <c r="M243"/>
  <c r="M230"/>
  <c r="M237"/>
  <c r="M240"/>
  <c r="M235"/>
  <c r="M224"/>
  <c r="M223"/>
  <c r="L243"/>
  <c r="K243"/>
  <c r="K242"/>
  <c r="N241"/>
  <c r="M241"/>
  <c r="L241"/>
  <c r="K241"/>
  <c r="N240"/>
  <c r="L240"/>
  <c r="K240"/>
  <c r="N237"/>
  <c r="L237"/>
  <c r="K237"/>
  <c r="N235"/>
  <c r="L235"/>
  <c r="K235"/>
  <c r="N230"/>
  <c r="L230"/>
  <c r="L224"/>
  <c r="L223"/>
  <c r="K230"/>
  <c r="N228"/>
  <c r="M228"/>
  <c r="L228"/>
  <c r="K227"/>
  <c r="N224"/>
  <c r="K224"/>
  <c r="L220"/>
  <c r="K216"/>
  <c r="N214"/>
  <c r="M214"/>
  <c r="L214"/>
  <c r="K214"/>
  <c r="N213"/>
  <c r="M213"/>
  <c r="L213"/>
  <c r="K213"/>
  <c r="N208"/>
  <c r="M208"/>
  <c r="L208"/>
  <c r="K208"/>
  <c r="N207"/>
  <c r="M207"/>
  <c r="L207"/>
  <c r="K207"/>
  <c r="N204"/>
  <c r="M204"/>
  <c r="L204"/>
  <c r="K204"/>
  <c r="N202"/>
  <c r="M202"/>
  <c r="L202"/>
  <c r="K202"/>
  <c r="N200"/>
  <c r="M200"/>
  <c r="L200"/>
  <c r="K200"/>
  <c r="N198"/>
  <c r="M198"/>
  <c r="L198"/>
  <c r="K198"/>
  <c r="N196"/>
  <c r="M196"/>
  <c r="L196"/>
  <c r="K196"/>
  <c r="N194"/>
  <c r="M194"/>
  <c r="L194"/>
  <c r="K194"/>
  <c r="N191"/>
  <c r="M191"/>
  <c r="L191"/>
  <c r="K191"/>
  <c r="N189"/>
  <c r="M189"/>
  <c r="L189"/>
  <c r="K189"/>
  <c r="N184"/>
  <c r="M184"/>
  <c r="L184"/>
  <c r="K184"/>
  <c r="K183"/>
  <c r="N181"/>
  <c r="M181"/>
  <c r="L181"/>
  <c r="K181"/>
  <c r="N179"/>
  <c r="M179"/>
  <c r="L179"/>
  <c r="K179"/>
  <c r="K176"/>
  <c r="K174"/>
  <c r="K173"/>
  <c r="K171"/>
  <c r="N165"/>
  <c r="M165"/>
  <c r="L165"/>
  <c r="K165"/>
  <c r="N162"/>
  <c r="M162"/>
  <c r="M161"/>
  <c r="M13"/>
  <c r="M22"/>
  <c r="M55"/>
  <c r="M68"/>
  <c r="M76"/>
  <c r="M78"/>
  <c r="M125"/>
  <c r="M130"/>
  <c r="M134"/>
  <c r="M141"/>
  <c r="M148"/>
  <c r="M156"/>
  <c r="M46"/>
  <c r="M143"/>
  <c r="M50"/>
  <c r="M53"/>
  <c r="M127"/>
  <c r="M66"/>
  <c r="M145"/>
  <c r="M48"/>
  <c r="M10"/>
  <c r="M8"/>
  <c r="L162"/>
  <c r="N161"/>
  <c r="L161"/>
  <c r="K161"/>
  <c r="N156"/>
  <c r="L156"/>
  <c r="K156"/>
  <c r="N148"/>
  <c r="L148"/>
  <c r="K148"/>
  <c r="N145"/>
  <c r="L145"/>
  <c r="K145"/>
  <c r="N143"/>
  <c r="L143"/>
  <c r="K143"/>
  <c r="N141"/>
  <c r="L141"/>
  <c r="K141"/>
  <c r="N134"/>
  <c r="L134"/>
  <c r="K134"/>
  <c r="N131"/>
  <c r="N130"/>
  <c r="M131"/>
  <c r="L131"/>
  <c r="L130"/>
  <c r="K130"/>
  <c r="N127"/>
  <c r="L127"/>
  <c r="K127"/>
  <c r="N125"/>
  <c r="L125"/>
  <c r="K125"/>
  <c r="N123"/>
  <c r="M123"/>
  <c r="L123"/>
  <c r="K120"/>
  <c r="N117"/>
  <c r="M117"/>
  <c r="L117"/>
  <c r="K111"/>
  <c r="K109"/>
  <c r="N108"/>
  <c r="N78"/>
  <c r="N13"/>
  <c r="N22"/>
  <c r="N55"/>
  <c r="N68"/>
  <c r="N76"/>
  <c r="N46"/>
  <c r="N50"/>
  <c r="N53"/>
  <c r="N66"/>
  <c r="N48"/>
  <c r="N10"/>
  <c r="N223"/>
  <c r="N8"/>
  <c r="M108"/>
  <c r="L108"/>
  <c r="L78"/>
  <c r="L13"/>
  <c r="L22"/>
  <c r="L55"/>
  <c r="L68"/>
  <c r="L76"/>
  <c r="L46"/>
  <c r="L50"/>
  <c r="L53"/>
  <c r="L66"/>
  <c r="L48"/>
  <c r="L10"/>
  <c r="L8"/>
  <c r="K108"/>
  <c r="K105"/>
  <c r="K103"/>
  <c r="K102"/>
  <c r="K100"/>
  <c r="K98"/>
  <c r="K97"/>
  <c r="K94"/>
  <c r="K93"/>
  <c r="K92"/>
  <c r="K91"/>
  <c r="K90"/>
  <c r="K83"/>
  <c r="K82"/>
  <c r="K78"/>
  <c r="K76"/>
  <c r="K68"/>
  <c r="K66"/>
  <c r="K55"/>
  <c r="K53"/>
  <c r="K50"/>
  <c r="K48"/>
  <c r="K47"/>
  <c r="K46"/>
  <c r="K44"/>
  <c r="K42"/>
  <c r="K41"/>
  <c r="K39"/>
  <c r="K38"/>
  <c r="K36"/>
  <c r="K35"/>
  <c r="K33"/>
  <c r="K31"/>
  <c r="K29"/>
  <c r="K26"/>
  <c r="K22"/>
  <c r="K16"/>
  <c r="K14"/>
  <c r="K13"/>
  <c r="K10"/>
  <c r="K223"/>
  <c r="K8"/>
  <c r="N222" i="4"/>
  <c r="N221"/>
  <c r="N211"/>
  <c r="M211"/>
  <c r="M222"/>
  <c r="M221"/>
  <c r="K8"/>
  <c r="M8"/>
  <c r="N8"/>
</calcChain>
</file>

<file path=xl/sharedStrings.xml><?xml version="1.0" encoding="utf-8"?>
<sst xmlns="http://schemas.openxmlformats.org/spreadsheetml/2006/main" count="3214" uniqueCount="629">
  <si>
    <t>организационное и материально-техническое обеспечение подготовки и проведения муниципальных выборов, местного референдума, голосования по отзыву депутата, члена выборного органа местного самоуправления, выборного должностного лица местного самоуправления, голосования по вопросам изменения границ муниципального образования, преобразования муниципального образования</t>
  </si>
  <si>
    <t>30101100</t>
  </si>
  <si>
    <t xml:space="preserve">формирование, утверждение, исполнение бюджета муниципального района, контроль за исполнением данного бюджета </t>
  </si>
  <si>
    <t>финансирование расходов на содержание и функционирование органов местного самоуправления муниципального района</t>
  </si>
  <si>
    <t xml:space="preserve"> ст.7 п.1 пп.12</t>
  </si>
  <si>
    <t xml:space="preserve"> ст.7 п.1 пп.16</t>
  </si>
  <si>
    <t xml:space="preserve"> ст.7 п.1 пп.29</t>
  </si>
  <si>
    <t xml:space="preserve"> ст.7 п.1 пп.23</t>
  </si>
  <si>
    <t xml:space="preserve"> ст.7 п.1 пп.25</t>
  </si>
  <si>
    <t xml:space="preserve"> ст.9 п.1 пп.6</t>
  </si>
  <si>
    <t xml:space="preserve"> ст.9 п.1 пп.10</t>
  </si>
  <si>
    <t xml:space="preserve"> ст.9 п.1 пп.7</t>
  </si>
  <si>
    <t>Решение Совета МО Северский район от 26.04.2012г. №299 "Об утверждении Положения о бюджетном процессе в муниципальном образовании Северский район"</t>
  </si>
  <si>
    <t>ст.9</t>
  </si>
  <si>
    <t xml:space="preserve"> ст.81</t>
  </si>
  <si>
    <t>ст.8 п.2; ст. 10 п.7</t>
  </si>
  <si>
    <t>ст.10</t>
  </si>
  <si>
    <t>600</t>
  </si>
  <si>
    <t>01</t>
  </si>
  <si>
    <t>02</t>
  </si>
  <si>
    <t>03</t>
  </si>
  <si>
    <t>04</t>
  </si>
  <si>
    <t>05</t>
  </si>
  <si>
    <t>06</t>
  </si>
  <si>
    <t>07</t>
  </si>
  <si>
    <t>08</t>
  </si>
  <si>
    <t>09</t>
  </si>
  <si>
    <t>10</t>
  </si>
  <si>
    <t>11</t>
  </si>
  <si>
    <t>12</t>
  </si>
  <si>
    <t>13</t>
  </si>
  <si>
    <t>14</t>
  </si>
  <si>
    <t>800</t>
  </si>
  <si>
    <t>100</t>
  </si>
  <si>
    <t>200</t>
  </si>
  <si>
    <t>500</t>
  </si>
  <si>
    <t>700</t>
  </si>
  <si>
    <t>300</t>
  </si>
  <si>
    <t xml:space="preserve">Реестр расходных обязательств, подлежащих исполнению за счет средств бюджета  муниципального образования Северский район </t>
  </si>
  <si>
    <t>ст.43-46</t>
  </si>
  <si>
    <t xml:space="preserve"> ст.7 п.1 пп.6</t>
  </si>
  <si>
    <t xml:space="preserve"> ст.7 п.1 пп.27</t>
  </si>
  <si>
    <t xml:space="preserve"> ст.7 п.1 пп.11</t>
  </si>
  <si>
    <t xml:space="preserve"> ст.7 п.1 пп.19</t>
  </si>
  <si>
    <t>Принятие и организация выполнения планов и программ комплексного социально-экономического развития муниципального образования</t>
  </si>
  <si>
    <t>Резервный фонд местных администраций</t>
  </si>
  <si>
    <t>Обслуживание муниципального долга</t>
  </si>
  <si>
    <t>Заместитель главы администрации</t>
  </si>
  <si>
    <t xml:space="preserve">Осуществление внешнего муниципального  финансового контроля </t>
  </si>
  <si>
    <t>Субвенции на осуществление отдельных государственных полномочий по организации оказания медицинской помощи</t>
  </si>
  <si>
    <t>Субвенции на осуществление отдельных государственных полномочий по предоставлению мер социальной поддержки жертвам политических репрессий, труженикам тыла, ветеранам труда, ветеранам военной службы, достигшим возраста, дающего право на пенсию по старости, в бесплатном изготовлении и ремонте зубных протезов (кроме изготовленных из драгоценных металлов) в сложных клинических случаях зубопротезирования</t>
  </si>
  <si>
    <t>30401004</t>
  </si>
  <si>
    <t>30401005</t>
  </si>
  <si>
    <t>Субвенции на осуществление отдельных государственных полномочий по предоставлению мер социальной поддержки отдельным группам населения в обеспечении лекарственными средствами и изделиями медицинского назначения, кроме групп населения, получающих инсулины, таблетированные сахароснижающие препараты, средства самоконтроля и диагностические средства, либо перенесших пересадки органов и тканей, получающих иммунодепрессанты</t>
  </si>
  <si>
    <t>30402001</t>
  </si>
  <si>
    <t>Субвенции на осуществление отдельных государственных полномочий по обеспечению выплаты компенсации части родительской платы за присмотр и уход за детьми, посещающими организации, реализующие  общеобразовательную программу дошкольного образования</t>
  </si>
  <si>
    <t>30402002</t>
  </si>
  <si>
    <t>Субвенции на 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 отрасли образование</t>
  </si>
  <si>
    <t>30402003</t>
  </si>
  <si>
    <t>Субвенции на осуществление государственных полномочий по обеспечению государственных гарантий реализации прав на получение общедоступного и бесплатного  образования</t>
  </si>
  <si>
    <t>30403001</t>
  </si>
  <si>
    <t>30403002</t>
  </si>
  <si>
    <t>30403003</t>
  </si>
  <si>
    <t>30403004</t>
  </si>
  <si>
    <t>30403005</t>
  </si>
  <si>
    <t>30403006</t>
  </si>
  <si>
    <t>30403007</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</si>
  <si>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</si>
  <si>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30405002</t>
  </si>
  <si>
    <t>30405003</t>
  </si>
  <si>
    <t>30405004</t>
  </si>
  <si>
    <t>30405005</t>
  </si>
  <si>
    <t>30410001</t>
  </si>
  <si>
    <t>30412002</t>
  </si>
  <si>
    <t>30412001</t>
  </si>
  <si>
    <t>30413001</t>
  </si>
  <si>
    <t>30424001</t>
  </si>
  <si>
    <t>30424002</t>
  </si>
  <si>
    <t>30424003</t>
  </si>
  <si>
    <t>30424004</t>
  </si>
  <si>
    <t>30424005</t>
  </si>
  <si>
    <t>30472002</t>
  </si>
  <si>
    <t>30484001</t>
  </si>
  <si>
    <t>Осуществление отдельных государственных полномочий по обеспечению льготным питанием учащихся из многодетных семей в муниципальных общеобразовательных организациях</t>
  </si>
  <si>
    <t xml:space="preserve">Осуществление отдельных государственных полномочий по предупреждению и ликвидации болезней животных, их лечению, защите населения от болезней, общих для человека и животных, в числе регулирования безнадзорных животных </t>
  </si>
  <si>
    <t>Осуществление отдельных государственных полномочий по распоряжению земельными участками, находящимися в государственной собственности Краснодарского края, из фонда перераспределения земель Краснодарского края</t>
  </si>
  <si>
    <t>Осуществление мер по противодействию коррупции в границах муниципального образования</t>
  </si>
  <si>
    <t xml:space="preserve"> ст.7 п.1 пп.37</t>
  </si>
  <si>
    <t>Осуществление отдельных государственных полномочий по реализации в муниципальных учреждениях здравоохранения мероприятий по профилактике терроризма</t>
  </si>
  <si>
    <t>51 1 6106</t>
  </si>
  <si>
    <t xml:space="preserve"> Устав муниципального образования Северский район №400 от 15.05.2013г.;2) Устав муниципального образования Северский район №498 от 15.05.2014г.</t>
  </si>
  <si>
    <t xml:space="preserve"> Устав муниципального образования Северский район №400 от 15.05.2013г.; 2) Устав муниципального образования Северский район №498 от 15.05.2014г.</t>
  </si>
  <si>
    <t xml:space="preserve"> осуществление отдельных государственных полномочий по предоставлению ежемесячных денежных выплат на содержание детей-сирот и детей, оставшихся без попечения родителей, находящихся под опекой (попечительством) или переданных на воспитание в приемные семьи</t>
  </si>
  <si>
    <t xml:space="preserve"> осуществление отдельных государственных полномочий по обеспечению выплаты ежемесячного вознаграждения, причитающегося приемным родителям за оказание услуг по воспитанию приемных детей</t>
  </si>
  <si>
    <t xml:space="preserve"> осуществление отдельных государственных полномочий по выплате денежных средств на обеспечение бесплатного проезда на городском, пригородном, в сельской местности - на внутрирайонном транспорте (кроме такси) детей-сирот и детей, оставшихся без попечения родителей, находящихся под опекой (попечительством) или на воспитании в приемных семьях (за исключением детей, обучающихся в федеральных образовательных учреждениях)</t>
  </si>
  <si>
    <t>осуществление отдельных государственных полномочий по предоставлению ежемесячных денежных выплат на содержание детей-сирот, детей, оставшихся без попечения родителей, переданных на патронатное воспитание</t>
  </si>
  <si>
    <t xml:space="preserve"> осуществление отдельных государственных полномочий по обеспечению выплаты ежемесячного вознаграждения, причитающегося патронатным воспитателям за оказание услуг по осуществлению патронатного воспитания, социального патроната и постинтернатного сопровождения</t>
  </si>
  <si>
    <t>осуществление отдельных государственных полномочий по организации и осуществлению деятельности по опеке и попечительству в отношении несовершеннолетних</t>
  </si>
  <si>
    <t xml:space="preserve"> осуществление отдельных государственных полномочий по организации оздоровления и отдыха детей</t>
  </si>
  <si>
    <t xml:space="preserve"> осуществление отдельных государственных полномочий по организации подвоза детей-сирот и детей, оставшихся без попечения родителей, находящихся под опекой (попечительством), в приемных или патронатных семьях (в том числе кровных детей) к месту отдыха и обратно</t>
  </si>
  <si>
    <t xml:space="preserve"> осуществление отдельных государственных полномочий по выплате единовременного пособия детям-сиротам и детям, оставшимся без попечения родителей, и лицам из их числа на государственную регистрацию права собственности (права пожизненного наследуемого владения), в том числе на оплату услуг, необходимых для ее осуществления, за исключением жилых помещений, приобретенных за счет средств краевого бюджета</t>
  </si>
  <si>
    <t>30302000</t>
  </si>
  <si>
    <t>Временное социально-бытовое обустройство лиц, вынужденно покинувших территорию Украины</t>
  </si>
  <si>
    <t>30303000</t>
  </si>
  <si>
    <t>30135000</t>
  </si>
  <si>
    <t>30147000</t>
  </si>
  <si>
    <t>30424006</t>
  </si>
  <si>
    <t>30402006</t>
  </si>
  <si>
    <t>30409001</t>
  </si>
  <si>
    <t>2018 год</t>
  </si>
  <si>
    <t>30116000</t>
  </si>
  <si>
    <t xml:space="preserve"> ст.7 п.1 пп.13</t>
  </si>
  <si>
    <t>Формирование и содержание муниципального архива</t>
  </si>
  <si>
    <t>Организация мероприятий межпоселенческого характера по охране окружающей среды</t>
  </si>
  <si>
    <t>30106200</t>
  </si>
  <si>
    <t>разработка и осуществление мер, направленных на укрепление межнационального и межконфессионального согласия, поддержку и развитие языков и культуры народов Российской Федерации, проживающих на территории муниципального района, реализацию прав национальных меньшинств, обеспечение социальной и культурной адаптации мигрантов, профилактику межнациональных (межэтнических) конфликтов</t>
  </si>
  <si>
    <t>3014000</t>
  </si>
  <si>
    <t>Предоставление бюджетных кредитов</t>
  </si>
  <si>
    <t>30141000</t>
  </si>
  <si>
    <t>Погашение бюджетных кредитов</t>
  </si>
  <si>
    <t>30148000</t>
  </si>
  <si>
    <t>погашение  кредитов кредитных организаций</t>
  </si>
  <si>
    <t>30424007</t>
  </si>
  <si>
    <t>создание условий для развития сельскохозяйственного производства в поселениях, расширения рынка сельскохозяйственной продукции, сырья и продовольствия, содействие развития малого и среднего предпринимательства, оказание поддержки социально ориентированным некоммерческим организациям, благотворительной деятельности и добровольчеству</t>
  </si>
  <si>
    <t>Объем бюджетных ассигнований, тыс. рублей</t>
  </si>
  <si>
    <t>2015 год, уточненный бюджет на 01.10.2015г.</t>
  </si>
  <si>
    <t>2016 год</t>
  </si>
  <si>
    <t>2017 год</t>
  </si>
  <si>
    <t>Расходы на обеспечение функций органа местного самоуправления</t>
  </si>
  <si>
    <t xml:space="preserve">  1)Устав муниципального образования Северский район №498 от 15.05.2014г.; 2) Устав муниципального образования Северский район №595 от 14.04.2015г.</t>
  </si>
  <si>
    <t>1) с 15.05.2014г. по  14.04.2015г.; 2) с 14.04.2015г. по 01.01.2999г.</t>
  </si>
  <si>
    <t>Рз</t>
  </si>
  <si>
    <t>Пз</t>
  </si>
  <si>
    <t>1810000190</t>
  </si>
  <si>
    <t>1820000190</t>
  </si>
  <si>
    <t>5510000190</t>
  </si>
  <si>
    <t>5520000190</t>
  </si>
  <si>
    <t>5210000190</t>
  </si>
  <si>
    <t>5220000190</t>
  </si>
  <si>
    <t>5010000190</t>
  </si>
  <si>
    <t>1510010600</t>
  </si>
  <si>
    <t>5110000190</t>
  </si>
  <si>
    <t>0110600190</t>
  </si>
  <si>
    <t>0610200190</t>
  </si>
  <si>
    <t>0310400190</t>
  </si>
  <si>
    <t>5310010070</t>
  </si>
  <si>
    <t>0410010360</t>
  </si>
  <si>
    <t>0910010350</t>
  </si>
  <si>
    <t>0590065250</t>
  </si>
  <si>
    <t>0540065460</t>
  </si>
  <si>
    <t>1120010760</t>
  </si>
  <si>
    <t>0510000590</t>
  </si>
  <si>
    <t>30124000</t>
  </si>
  <si>
    <t xml:space="preserve">создание, содержание и организация деятельности аварийно-спасательных служб и (или) аварийно-спасательных формирований </t>
  </si>
  <si>
    <t>Осуществление расходов на обеспечение деятельности (оказание услуг) муниципальных учреждений</t>
  </si>
  <si>
    <t>0510010770</t>
  </si>
  <si>
    <t>Приобретение муниципальными учреждениями движимого имущества</t>
  </si>
  <si>
    <t>0510009010</t>
  </si>
  <si>
    <t>0520010170</t>
  </si>
  <si>
    <t>Профилактика терроризма и экстремизма</t>
  </si>
  <si>
    <t>05690010180</t>
  </si>
  <si>
    <t>0550010160</t>
  </si>
  <si>
    <t>0510010100</t>
  </si>
  <si>
    <t xml:space="preserve"> ст.8 п.1 пп.11</t>
  </si>
  <si>
    <t xml:space="preserve"> ст.8 п.1 пп.17</t>
  </si>
  <si>
    <t>ст.8 п.3 пп.6</t>
  </si>
  <si>
    <t xml:space="preserve"> ст.82</t>
  </si>
  <si>
    <t>ст.8 п.3 пп.1</t>
  </si>
  <si>
    <t>ст.31-34</t>
  </si>
  <si>
    <t>создание муниципальных предприятий и учреждений, осуществление финансового обеспечения деятельности  муниципальных казенных учреждений, а также осуществление закупок товаров, работ, услуг для обеспечения муниципальных нужд</t>
  </si>
  <si>
    <t>1010310520</t>
  </si>
  <si>
    <t>Иные межбюджетные трансферты на компенсацию расходов, связанных с оказанием  медицинскими организациями, подведомственными органам исполнительной власти субъектов Российской Федерации и органам местного самоуправления, гражданам Украины</t>
  </si>
  <si>
    <t xml:space="preserve">                        Д.С.Гостев</t>
  </si>
  <si>
    <t>Расходы на обеспечение деятельности (оказание услуг) муниципальных учреждений</t>
  </si>
  <si>
    <t>Мероприятия по  предупреждению и ликвидации чрезвычайных ситуаций, стихийных бедствий природного и техногенного характера</t>
  </si>
  <si>
    <t>0510010110</t>
  </si>
  <si>
    <t>Подготовка  населения и организаций к действиям в чрезвычайной ситуации в мирное и военное время</t>
  </si>
  <si>
    <t>1610110230</t>
  </si>
  <si>
    <t>1610110240</t>
  </si>
  <si>
    <t>Предупреждение и ликвидация болезней сельскохозяйственных животных, защита населения от болезней, общих для человека и животных</t>
  </si>
  <si>
    <t xml:space="preserve">Субсидирование  малого и среднего предпринимательства </t>
  </si>
  <si>
    <t>Мероприятия, направленные на повышение престижа сельскохозяйственных профессий</t>
  </si>
  <si>
    <t>Формирование и продвижение экономически и инвестиционно привлекательного образа Северского района за его пределами</t>
  </si>
  <si>
    <t>0910010280</t>
  </si>
  <si>
    <t xml:space="preserve">Субсидирование части затрат на уплату первого взноса при заключении договора финансовой аренды (лизинга), понесенных субъектами малого и среднего предпринимательства </t>
  </si>
  <si>
    <t>0910010850</t>
  </si>
  <si>
    <t>0910010860</t>
  </si>
  <si>
    <t>Субсидирование части затрат  малого и среднего предпринимательства, связанные с уплатой процентов по кредитам, привлеченным в российских кредитных организациях на приобретение оборудования в целях создания и (или) развития либо модернизации производства товаров (работ, услуг)</t>
  </si>
  <si>
    <t>Субсидирование части затрат субъектов малого и среднего предпринимательства на ранней стадии деятельности</t>
  </si>
  <si>
    <t>0910066040</t>
  </si>
  <si>
    <t>30149000</t>
  </si>
  <si>
    <t>создание условий для развития туризма</t>
  </si>
  <si>
    <t>5810010250</t>
  </si>
  <si>
    <t>2410120400</t>
  </si>
  <si>
    <t>0110310500</t>
  </si>
  <si>
    <t>1520000590</t>
  </si>
  <si>
    <t>5140000590</t>
  </si>
  <si>
    <t>5150000590</t>
  </si>
  <si>
    <t>5160000590</t>
  </si>
  <si>
    <t>5110010190</t>
  </si>
  <si>
    <t>1110010040</t>
  </si>
  <si>
    <t>1130010640</t>
  </si>
  <si>
    <t>Профилактика безнадзорности и правонарушений несовершеннолетних</t>
  </si>
  <si>
    <t>0310110510</t>
  </si>
  <si>
    <t>Одаренные дети</t>
  </si>
  <si>
    <t>0310210510</t>
  </si>
  <si>
    <t>Организация отдыха, оздоровленияи занятости детей и подростков</t>
  </si>
  <si>
    <t>0310310510</t>
  </si>
  <si>
    <t>Дети-сироты</t>
  </si>
  <si>
    <t>0310410510</t>
  </si>
  <si>
    <t>0115010500</t>
  </si>
  <si>
    <t>Реализация мероприятий в области образования</t>
  </si>
  <si>
    <t>0115100590</t>
  </si>
  <si>
    <t>Мероприятия, направленные на ликвидацию очередей на зачисление детей в дошкольные образовательные организации</t>
  </si>
  <si>
    <t>1330010750</t>
  </si>
  <si>
    <t>0115200590</t>
  </si>
  <si>
    <t>0115300590</t>
  </si>
  <si>
    <t>Совершенствование организационной структуры массового спорта в образовательных организациях</t>
  </si>
  <si>
    <t>0110410500</t>
  </si>
  <si>
    <t>1520010740</t>
  </si>
  <si>
    <t>1520010620</t>
  </si>
  <si>
    <t>Мероприятия по совершенствованию предоставления муниципальных услуг</t>
  </si>
  <si>
    <t>Комплексное развитие туристического комплекса</t>
  </si>
  <si>
    <t>2310110840</t>
  </si>
  <si>
    <t>1220010530</t>
  </si>
  <si>
    <t>5170010030</t>
  </si>
  <si>
    <t>поддержка социально-ориентированных некоммерческих организаций</t>
  </si>
  <si>
    <t>1210010590</t>
  </si>
  <si>
    <t>30150000</t>
  </si>
  <si>
    <t>Обеспечение жильем молодых семей</t>
  </si>
  <si>
    <t>2210075200</t>
  </si>
  <si>
    <t>9990010610</t>
  </si>
  <si>
    <t>Пенсионное обеспечение</t>
  </si>
  <si>
    <t>Оказание материальной помощи людям с ограниченными возможностями здоровья</t>
  </si>
  <si>
    <t>1830010090</t>
  </si>
  <si>
    <t>1840060020</t>
  </si>
  <si>
    <t>1410010140</t>
  </si>
  <si>
    <t>0110600590</t>
  </si>
  <si>
    <t>Обеспечение доступности для инвалидов и других маломобильных граждан объектов социальной инфраструктуры</t>
  </si>
  <si>
    <t>0210010660</t>
  </si>
  <si>
    <t>0610100590</t>
  </si>
  <si>
    <t>Осуществление муниципальными учреждениями капитального ремонта</t>
  </si>
  <si>
    <t>0610109020</t>
  </si>
  <si>
    <t>Мероприятия в сфере сохранения и развития культуры</t>
  </si>
  <si>
    <t>0610110550</t>
  </si>
  <si>
    <t>0810100590</t>
  </si>
  <si>
    <t>0810200590</t>
  </si>
  <si>
    <t>Мероприятия в области физической культуры и спорта</t>
  </si>
  <si>
    <t>0810400190</t>
  </si>
  <si>
    <t>Молодежь Северского района</t>
  </si>
  <si>
    <t>1010400190</t>
  </si>
  <si>
    <t>1010400590</t>
  </si>
  <si>
    <t>прочие обязательства</t>
  </si>
  <si>
    <t>9990010020</t>
  </si>
  <si>
    <t>1330009020</t>
  </si>
  <si>
    <t>5120051200</t>
  </si>
  <si>
    <t>2410160850</t>
  </si>
  <si>
    <t>30304000</t>
  </si>
  <si>
    <t>Проведение Всероссийской сельскохозяйственной переписи в 2016 году</t>
  </si>
  <si>
    <t>компенсация расходов по медобеспечению беженцев Украины</t>
  </si>
  <si>
    <t>непрограммные расходы</t>
  </si>
  <si>
    <t>9990053910</t>
  </si>
  <si>
    <t>Изготовление зубных протезов ветеранам труда</t>
  </si>
  <si>
    <t>2410260810</t>
  </si>
  <si>
    <t>Изготовление зубных протезов жертвам политических репрессий</t>
  </si>
  <si>
    <t>2410360810</t>
  </si>
  <si>
    <t>2410460810</t>
  </si>
  <si>
    <t>Изготовление зубных протезов труженикам тыла</t>
  </si>
  <si>
    <t>Социальная поддержка отдельным группам населения в обеспечении лекарственными средствами и изделиями медицинского назначения</t>
  </si>
  <si>
    <t>0310460880</t>
  </si>
  <si>
    <t>400</t>
  </si>
  <si>
    <t>0310450820</t>
  </si>
  <si>
    <t>0310470820</t>
  </si>
  <si>
    <t>0610060820</t>
  </si>
  <si>
    <t>0810060820</t>
  </si>
  <si>
    <t>0810060740</t>
  </si>
  <si>
    <t>5120060870</t>
  </si>
  <si>
    <t>5710060910</t>
  </si>
  <si>
    <t>1610370550</t>
  </si>
  <si>
    <t>1610360090</t>
  </si>
  <si>
    <t>1610161650</t>
  </si>
  <si>
    <t>5120060890</t>
  </si>
  <si>
    <t>0110062370</t>
  </si>
  <si>
    <t>0110060820</t>
  </si>
  <si>
    <t>0110560710</t>
  </si>
  <si>
    <t>0115160860</t>
  </si>
  <si>
    <t>0115260860</t>
  </si>
  <si>
    <t>0310460670</t>
  </si>
  <si>
    <t>0310460680</t>
  </si>
  <si>
    <t>031046070</t>
  </si>
  <si>
    <t>0310460900</t>
  </si>
  <si>
    <t>0310460580</t>
  </si>
  <si>
    <t>0310460840</t>
  </si>
  <si>
    <t>1610350550</t>
  </si>
  <si>
    <t>Осуществление отдельных государственных полномочий Краснодарского края по формированию и утверждению списков граждан, лишившихся жилого помещения в результате чрезвычайных ситуаций</t>
  </si>
  <si>
    <t>9990060070</t>
  </si>
  <si>
    <t>9990010580</t>
  </si>
  <si>
    <t>1140065610</t>
  </si>
  <si>
    <t>1140060610</t>
  </si>
  <si>
    <t>уставной капитал ООО "Тепловые сети"</t>
  </si>
  <si>
    <t>1710010710</t>
  </si>
  <si>
    <t>30104000</t>
  </si>
  <si>
    <t>Организация в границах муниципального образования электро- и газоснабжения</t>
  </si>
  <si>
    <t>1720010400</t>
  </si>
  <si>
    <t>9990052240</t>
  </si>
  <si>
    <t>0310462340</t>
  </si>
  <si>
    <t>1010110520</t>
  </si>
  <si>
    <t>1610060100</t>
  </si>
  <si>
    <t>1610060370</t>
  </si>
  <si>
    <t>0410060290</t>
  </si>
  <si>
    <t>1310010290</t>
  </si>
  <si>
    <t>выплаты за счет резервного фонда</t>
  </si>
  <si>
    <t>1810010010</t>
  </si>
  <si>
    <t>9990010720</t>
  </si>
  <si>
    <t>1850010010</t>
  </si>
  <si>
    <t>0110009010</t>
  </si>
  <si>
    <t>0115409020</t>
  </si>
  <si>
    <t>0110009020</t>
  </si>
  <si>
    <t>0110010460</t>
  </si>
  <si>
    <t>0110060050</t>
  </si>
  <si>
    <t>0110060490</t>
  </si>
  <si>
    <t>0110061890</t>
  </si>
  <si>
    <t>0115010460</t>
  </si>
  <si>
    <t>0115010560</t>
  </si>
  <si>
    <t>0110060120</t>
  </si>
  <si>
    <t>0310360590</t>
  </si>
  <si>
    <t>0110060600</t>
  </si>
  <si>
    <t>0540010130</t>
  </si>
  <si>
    <t>054006046</t>
  </si>
  <si>
    <t>0610160050</t>
  </si>
  <si>
    <t>0610060120</t>
  </si>
  <si>
    <t>0610160120</t>
  </si>
  <si>
    <t>0810160050</t>
  </si>
  <si>
    <t>0810160120</t>
  </si>
  <si>
    <t>1330010820</t>
  </si>
  <si>
    <t>0310460720</t>
  </si>
  <si>
    <t>0310460730</t>
  </si>
  <si>
    <t>1010460220</t>
  </si>
  <si>
    <t>0510460480</t>
  </si>
  <si>
    <t>2410010830</t>
  </si>
  <si>
    <t>Дополнительная помощь местным бюджетам на решение вопросов местного значения</t>
  </si>
  <si>
    <t>0830010570</t>
  </si>
  <si>
    <t>Реализация ГП КК "Молодежь Кубани"</t>
  </si>
  <si>
    <t>1)Устав муниципального образования Северский район №498 от 15.05.2014г.; 2) Устав муниципального образования Северский район №595 от 14.04.2015г.</t>
  </si>
  <si>
    <t>Подготовка образовательных учреждений к осене-зимнему периоду</t>
  </si>
  <si>
    <t>Дополнительная помощь местным бюджета не решение вопросов местного значения</t>
  </si>
  <si>
    <t>Реализация мероприятий ГП КК "Развитие образования"</t>
  </si>
  <si>
    <t>Ремонт и реконструкция спортивных сооружений</t>
  </si>
  <si>
    <t>Поэтапное повышение заработной платы отдельных категорий работников</t>
  </si>
  <si>
    <t xml:space="preserve">Развитие социальной инфраструктуры </t>
  </si>
  <si>
    <t xml:space="preserve"> 1)Устав муниципального образования Северский район №498 от 15.05.2014г.; 2) Устав муниципального образования Северский район №595 от 14.04.2015г.</t>
  </si>
  <si>
    <t>питание многодетных семей</t>
  </si>
  <si>
    <t xml:space="preserve"> с 10.03.2016г. по 01.01.2999г.</t>
  </si>
  <si>
    <t xml:space="preserve">  Устав муниципального образования Северский район №62 от 10.03.2016г.</t>
  </si>
  <si>
    <t>Устав муниципального образования Северский район №62 от 10.03.2016г.</t>
  </si>
  <si>
    <t xml:space="preserve">  1Устав муниципального образования Северский район №62 от 10.03.2016г.</t>
  </si>
  <si>
    <t>1Устав муниципального образования Северский район №62 от 10.03.2016г.</t>
  </si>
  <si>
    <t>2016 год (по состоянию на 01.10.2016г.)</t>
  </si>
  <si>
    <t>Обеспечение  нуждающихся в жилых помещениях малоимущих граждан жилыми помещениями, организация строительства и содержания муниципального жилищного фонда, создание условий для жилищного строительства, осуществление муниципального жилищного контроля, а также иных полномочий органов местного самоуправления в соответствии с жилищным законодательством;</t>
  </si>
  <si>
    <t>Д.С. Гостев</t>
  </si>
  <si>
    <t>Противодействие незаконному обороту наркотиков</t>
  </si>
  <si>
    <t>укрепление материально-технической базы муниципальных архивов</t>
  </si>
  <si>
    <t>Региональная политика и развитие гражданского общества</t>
  </si>
  <si>
    <t>Формирование условий для духовно-нравственного развития граждан</t>
  </si>
  <si>
    <t>Развитие здравоохранения</t>
  </si>
  <si>
    <t>ст. 33</t>
  </si>
  <si>
    <t>ст.11</t>
  </si>
  <si>
    <t>ст. 10 п.7 пп.12; ст.11 п.2 абз.2</t>
  </si>
  <si>
    <t>ст.44-47</t>
  </si>
  <si>
    <t>ст.8 п.1 пп.1</t>
  </si>
  <si>
    <t xml:space="preserve"> ст.8 п.1 пп.3</t>
  </si>
  <si>
    <t xml:space="preserve"> ст.8 п.1 пп.5</t>
  </si>
  <si>
    <t xml:space="preserve"> ст.8 п.1 пп.6</t>
  </si>
  <si>
    <t xml:space="preserve"> ст.8 п.1 пп.27</t>
  </si>
  <si>
    <t xml:space="preserve"> ст.8 п.1 пп.28</t>
  </si>
  <si>
    <t xml:space="preserve"> ст.8 п.1 пп.7</t>
  </si>
  <si>
    <t xml:space="preserve"> ст.8 п.1 пп.10</t>
  </si>
  <si>
    <t xml:space="preserve"> ст.8 п.1 пп.12</t>
  </si>
  <si>
    <t xml:space="preserve"> ст.8 п.1 пп.16</t>
  </si>
  <si>
    <t xml:space="preserve"> ст.8 п.1 пп.19</t>
  </si>
  <si>
    <t xml:space="preserve"> ст.8 п.1 пп.30</t>
  </si>
  <si>
    <t xml:space="preserve"> ст.8 п.1 пп.23; ст.9 п. 1 пп. 8</t>
  </si>
  <si>
    <t xml:space="preserve"> ст.8 п.1 пп.24</t>
  </si>
  <si>
    <t xml:space="preserve"> ст.8 п.1 пп.25</t>
  </si>
  <si>
    <t xml:space="preserve"> ст.10 п.1 пп.3</t>
  </si>
  <si>
    <t xml:space="preserve"> ст.10 п.1 пп.10</t>
  </si>
  <si>
    <t xml:space="preserve"> ст.10 п.1 пп.7</t>
  </si>
  <si>
    <t>810</t>
  </si>
  <si>
    <t xml:space="preserve"> с 26.04.2012г. по 01.01.2999г.</t>
  </si>
  <si>
    <t>Решение Совета МО СР от 26.04.2012г. №299 "Об утверждении  Положения о бюджетном процессе  в муниципальном образовании Северский район"</t>
  </si>
  <si>
    <t>ст.9 п.1 пп.6</t>
  </si>
  <si>
    <t xml:space="preserve"> ст.8 п.1 пп.36</t>
  </si>
  <si>
    <t>0610110500</t>
  </si>
  <si>
    <t xml:space="preserve"> осуществление отдельных государственных полномочий по организации подвоза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 или на патронатное воспитание,к месту лечения и обратно</t>
  </si>
  <si>
    <t>3.04.01.2.022</t>
  </si>
  <si>
    <t>Осуществление отдельных государственных полномочий Краснодарского края на выплату единовременного пособия на ремонт жилых помещений, принадлежащих детям-сиротам и детям, оставшимся без попечения родителей, и лицам из их числа на праве собственности, по окончании пребывания в образовательных и иных организациях, в том числе в организациях социального обслуживания граждан, приемных семьях, семьях опекунов (попечителей), а также по окончании службы в Вооруженных Силах Российской Федерации или по возвращении из учреждений, исполняющих наказание в виде лишения свободы, при их возвращении в указанные жилые помещения</t>
  </si>
  <si>
    <t>0310461020</t>
  </si>
  <si>
    <t>Осуществление отдельных государственных полномочий по выплате ежемесячных денежных средств на содержание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воспитание в приемную  семью</t>
  </si>
  <si>
    <t>Осуществление отдельных государственных полномочий по  выплате ежемесячного вознаграждения, причитающегося приемным родителям за оказание услуг по воспитанию приемных детей</t>
  </si>
  <si>
    <t>Осуществление отдельных государственных полномочий по выплате денежных средств на обеспечение бесплатного проезда на городском, пригородном, в сельской местности -на внутрирайонном транспорте (кроме такси) детей-сирот и детей, оставшихся без попечения родителей, находящихся под опекой (попечительством), включая предварительную опеку (попечительство), переданных  на воспитании в приемную семью или на патронатное воспитание  (за исключением детей, обучающихся в федеральных образовательных организациях)</t>
  </si>
  <si>
    <t xml:space="preserve"> дорожная деятельность в отношении автомобильных дорог местного значения вне границ населенных пунктов в границах муниципального района,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</si>
  <si>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Поддержка социально-ориентированных некоммерческих организаций</t>
  </si>
  <si>
    <t>Взнос в уставный капитал ООО "Тепловые сети"</t>
  </si>
  <si>
    <t>3.01.00.0.001</t>
  </si>
  <si>
    <t>3.01.00.0.003</t>
  </si>
  <si>
    <t>3.01.00.0.004</t>
  </si>
  <si>
    <t>3.01.00.0.005</t>
  </si>
  <si>
    <t>3.01.00.0.006</t>
  </si>
  <si>
    <t>3.01.00.0.007</t>
  </si>
  <si>
    <t>3.01.00.0.008</t>
  </si>
  <si>
    <t>3.01.00.0.009</t>
  </si>
  <si>
    <t>3.01.00.0.014</t>
  </si>
  <si>
    <t>3.01.00.0.017</t>
  </si>
  <si>
    <t>3.01.00.0.022</t>
  </si>
  <si>
    <t>3.01.00.0.023</t>
  </si>
  <si>
    <t>3.01.00.0.029</t>
  </si>
  <si>
    <t>3.01.00.0.052</t>
  </si>
  <si>
    <t>3.01.00.0.031</t>
  </si>
  <si>
    <t>3.01.00.0.032</t>
  </si>
  <si>
    <t>3.01.00.0.033</t>
  </si>
  <si>
    <t>3.02.00.0.000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t>
  </si>
  <si>
    <t>функционирование органов местного самоуправления</t>
  </si>
  <si>
    <t>Расходы на обеспечение функций финансового органа местного самоуправления и внешнего контроля</t>
  </si>
  <si>
    <t>3.02.00.0.002</t>
  </si>
  <si>
    <t>3.02.00.0.001</t>
  </si>
  <si>
    <t>3.02.00.0.015</t>
  </si>
  <si>
    <t>3.02.00.0.011</t>
  </si>
  <si>
    <t>3.04.01.2.030</t>
  </si>
  <si>
    <t>3.04.01.1.002</t>
  </si>
  <si>
    <t>3.00.00.0.000 Расходные обязательства, возникшие   в результате принятия нормативных правовых актов  муниципального района, заключения договоров (соглашений)</t>
  </si>
  <si>
    <t>3.01.00.0.000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t>
  </si>
  <si>
    <t>3.05.04.1.010</t>
  </si>
  <si>
    <t>Участие в предупреждении и ликвидации последствий чрезвычайных ситуаций на территории муниципального района</t>
  </si>
  <si>
    <t>540</t>
  </si>
  <si>
    <t>610</t>
  </si>
  <si>
    <t>3.01.00.0.037</t>
  </si>
  <si>
    <t>3.01.00.0.041</t>
  </si>
  <si>
    <t>3.01.00.0.042</t>
  </si>
  <si>
    <t>3.01.00.0.043</t>
  </si>
  <si>
    <t>3.01.00.0.044</t>
  </si>
  <si>
    <t>3.01.00.0.046</t>
  </si>
  <si>
    <t>3.03.01.0.006</t>
  </si>
  <si>
    <t>3.01.00.0.047</t>
  </si>
  <si>
    <t>3.04.01.2.017</t>
  </si>
  <si>
    <t>3.04.01.2.018</t>
  </si>
  <si>
    <t>3.04.01.2.019</t>
  </si>
  <si>
    <t>3.04.01.2.021</t>
  </si>
  <si>
    <t>3.04.01.2.025</t>
  </si>
  <si>
    <t>3.04.01.2.023</t>
  </si>
  <si>
    <t>3.04.01.2.027</t>
  </si>
  <si>
    <t>3.04.01.2.029</t>
  </si>
  <si>
    <t>3.04.01.2.028</t>
  </si>
  <si>
    <t>3.04.01.2.020</t>
  </si>
  <si>
    <t>3.04.01.2.031</t>
  </si>
  <si>
    <t>3.04.01.2.032</t>
  </si>
  <si>
    <t>3.04.01.2.033</t>
  </si>
  <si>
    <t>3.04.01.2.034</t>
  </si>
  <si>
    <t>3.04.01.2.041</t>
  </si>
  <si>
    <t>3.04.01.2.036</t>
  </si>
  <si>
    <t>3.04.01.2.037</t>
  </si>
  <si>
    <t>3.04.01.2.038</t>
  </si>
  <si>
    <t>улучшение лекарственного обеспечения граждан</t>
  </si>
  <si>
    <t>3.04.01.2.005</t>
  </si>
  <si>
    <t>3.04.01.2.010</t>
  </si>
  <si>
    <t>3.04.01.2.026</t>
  </si>
  <si>
    <t>3.04.01.2.042</t>
  </si>
  <si>
    <t>3.05.00.0.000Расходные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t>
  </si>
  <si>
    <t>3.05.01.2.001</t>
  </si>
  <si>
    <t>3.05.04.1.000</t>
  </si>
  <si>
    <t>иные межбюджетные трансферты</t>
  </si>
  <si>
    <t>3.05.04.1.017</t>
  </si>
  <si>
    <t>организация утилизации и переработки бытовых и промышленных отходов;</t>
  </si>
  <si>
    <t>2620010280</t>
  </si>
  <si>
    <t>26300L0640</t>
  </si>
  <si>
    <t>26310010350</t>
  </si>
  <si>
    <t>22100L0200</t>
  </si>
  <si>
    <t>2610010820</t>
  </si>
  <si>
    <t>0115260820</t>
  </si>
  <si>
    <t>0115360820</t>
  </si>
  <si>
    <t>0115160820</t>
  </si>
  <si>
    <t>3.01.00.0.016</t>
  </si>
  <si>
    <t>участие в организации деятельности по сбору (в том числе раздельному сбору), транспортированию, обработке, утилизации, обезвреживанию, захоронению твердых коммунальных отходов на территориях соответствующих муниципальных районов;</t>
  </si>
  <si>
    <t>3.06.00.0.000 Расходные обязательства бюджета поселений, переданные на исполнение в бюджет муниципального района</t>
  </si>
  <si>
    <t>3.06.01.0.001</t>
  </si>
  <si>
    <t>из городских поселений</t>
  </si>
  <si>
    <t>3.06.01.0.026</t>
  </si>
  <si>
    <t>3.06.02.0.001</t>
  </si>
  <si>
    <t>из сельских поселений</t>
  </si>
  <si>
    <t>3.03.00.0.000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t>
  </si>
  <si>
    <t>3.03.01.0.012</t>
  </si>
  <si>
    <t>9990054220</t>
  </si>
  <si>
    <t>за счет субвенций, предоставленных  из  бюджета субъекта Росийской Федерации</t>
  </si>
  <si>
    <t>3.04.01.2.000</t>
  </si>
  <si>
    <t>3.04.01.2.002</t>
  </si>
  <si>
    <t>3.04.01.2.003</t>
  </si>
  <si>
    <t>3.04.01.2.006</t>
  </si>
  <si>
    <t>3.04.01.2.007</t>
  </si>
  <si>
    <t>3.04.01.2.008</t>
  </si>
  <si>
    <t>3.04.01.2.011</t>
  </si>
  <si>
    <t>3.04.01.2.012</t>
  </si>
  <si>
    <t>3.04.01.2.013</t>
  </si>
  <si>
    <t>3.04.01.2.014</t>
  </si>
  <si>
    <t>3.03.02.0.000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t>
  </si>
  <si>
    <t>3.03.02.0.002</t>
  </si>
  <si>
    <t>временного трудоустройства несовершеннолетних в возрасте от 14 до 18 лет в свободное от учебы время, безработных граждан, испытывающих трудности в поиске работы, безработных граждан в возрасте от 18 до 20 лет, имеющих среднее профессиональное образование и ищущих работу впервые;</t>
  </si>
  <si>
    <t>3.04.00.0.000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t>
  </si>
  <si>
    <t>3.04.01.0.000</t>
  </si>
  <si>
    <t>за счет субвенций, предоставленных  из федерального бюджета и бюджета субъекта Росийской Федерации</t>
  </si>
  <si>
    <t>3.04.01.1.000</t>
  </si>
  <si>
    <t>за счет субвенций, предоставленных  из федерального бюджета</t>
  </si>
  <si>
    <t>3.04.01.1.001</t>
  </si>
  <si>
    <t>осуществление отдельных государственных полномочий по выявлению обстоятельств, свидетельствующих о необходимости оказания детям-сиротам и детям, оставшимся без попечения родителей, лицам из числа детей-сирот и детей, оставшихся без попечения родителей, содействия в преодолении трудной жизненной ситуации, и осуществлению контроля за использованием детьми-сиротами и детьми, оставшимися без попечения родителей, лицами из числа детей-сирот и детей, оставшихся без попечения родителей, предоставленных им жилых помещений специализированного жилищного фонда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</si>
  <si>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 отрасли культура</t>
  </si>
  <si>
    <t>осуществление отдельных государственных полно-мочий по предоставлению мер социальной поддержки в виде ком-пенсации расходов на оплату жилых помещений, отопления и освещения педагогическим работникам муниципальных образова-тельных учреждений, расположенных на территории Краснодар-ского края, проживающим и работающим в сельской местности, рабочих поселках (поселках городского типа) Краснодарского края отрасли ФКиС</t>
  </si>
  <si>
    <t xml:space="preserve"> осуществление отдельных государственных полномочий по предоставлению социальной поддержки отдельным  категориям работников муниципальных физкультурно-спортивных организаций, осуществляющих подготовку спортивного резерва, и муниципальных образовательных учреждений дополнительного образования детей Краснодарского края отраслей "Образование" и "Физическая культура и спорт"</t>
  </si>
  <si>
    <t xml:space="preserve"> осуществление отдельных государственных полномочий по ведению учета граждан отдельных категорий в качестве нуждающихся в жилых помещениях</t>
  </si>
  <si>
    <t>2019 год</t>
  </si>
  <si>
    <t xml:space="preserve"> осуществление отдельных государственных полномочий по поддержке сельскохозяйственного производства в Краснодарском крае</t>
  </si>
  <si>
    <t xml:space="preserve">  осуществление отдельных государственных полномочий по поддержке сельскохозяйственного производства в Краснодарском крае в части предоставления субсидий гражданам, ведущим личное подсобное хозяйство, крестьянским (фермерским) хозяйствам, индивидуальным предпринимателям, ведущим деятельность в области сельскохозяйственного производства</t>
  </si>
  <si>
    <t xml:space="preserve"> осуществление государственных полномочий по поддержке сельскохозяйственного производства в Краснодарском крае в части субсидирования затрат организаций и лиц, осуществляющих предпринимательскую деятельность, на выполнение работ по созданию культурных пастбищ для выпаса коров, содержащихся в личных подсобных хозяйствах</t>
  </si>
  <si>
    <t xml:space="preserve"> осуществление отдельных государственных полномочий по поддержке сельскохозяйственного производства в Краснодарском крае в части возмещения части процентной ставки по долгосрочным, среднесрочным и краткосрочным кредитам, взятым малыми формами хозяйствования</t>
  </si>
  <si>
    <t xml:space="preserve"> осуществление отдельных государственных полномочий по организации проведения в Краснодарском крае мероприятий по предупреждению и ликвидации болезней животных, их лечению, защите населения от болезней, общих для человека и животных, в части обустройства в поселениях мест захоронения биологических отходов (скотомогильников, биотермических ям) либо уничтожения биологических отходов в специальных печах (крематорах)</t>
  </si>
  <si>
    <t xml:space="preserve"> осуществление отдельных государственных полномочий по созданию и организации деятельности комиссий по делам несовершеннолетних и защите их прав</t>
  </si>
  <si>
    <t>30137000</t>
  </si>
  <si>
    <t>30138000</t>
  </si>
  <si>
    <t>30139000</t>
  </si>
  <si>
    <t>создание, содержание и организация деятельности аварийно-спасательных служб и (или) аварийно-спасательных формирований на территории поселения</t>
  </si>
  <si>
    <t>0590010220</t>
  </si>
  <si>
    <t>0560010180</t>
  </si>
  <si>
    <t>Противодействие назаконному обороту наркотиков</t>
  </si>
  <si>
    <t>0115110500</t>
  </si>
  <si>
    <t>0115109020</t>
  </si>
  <si>
    <t>0110010820</t>
  </si>
  <si>
    <t>01100S0490</t>
  </si>
  <si>
    <t>0115210500</t>
  </si>
  <si>
    <t>0115209020</t>
  </si>
  <si>
    <t>0115250970</t>
  </si>
  <si>
    <t>01152L0970</t>
  </si>
  <si>
    <t>0115260050</t>
  </si>
  <si>
    <t>0115410820</t>
  </si>
  <si>
    <t>0115309020</t>
  </si>
  <si>
    <t>0115360120</t>
  </si>
  <si>
    <t>01153S0120</t>
  </si>
  <si>
    <t>06101S0120</t>
  </si>
  <si>
    <t>08101S0120</t>
  </si>
  <si>
    <t>0110110500</t>
  </si>
  <si>
    <t>01101S0600</t>
  </si>
  <si>
    <t>0110110050</t>
  </si>
  <si>
    <t>0110210500</t>
  </si>
  <si>
    <t>0110460600</t>
  </si>
  <si>
    <t>02100L0270</t>
  </si>
  <si>
    <t>5110010290</t>
  </si>
  <si>
    <t>06101090200</t>
  </si>
  <si>
    <t>0610200590</t>
  </si>
  <si>
    <t>0810310570</t>
  </si>
  <si>
    <t>Расходы на обеспечение деятельности органов управления</t>
  </si>
  <si>
    <t>24101S1630</t>
  </si>
  <si>
    <t>03104R0820</t>
  </si>
  <si>
    <t>16103R0550</t>
  </si>
  <si>
    <t>51100 61060</t>
  </si>
  <si>
    <t>Осуществление государственных полномочий по материально-техническому обеспечению пунктов проведения экзаменов для государственной итоговой аттестации по образовательным программам основного общего и среднего общего образования</t>
  </si>
  <si>
    <t>0115262500</t>
  </si>
  <si>
    <t xml:space="preserve"> дорожная деятельность в отношении автомобильных дорог местного значения вне границ населенных пунктов в границах муниципального района, а также осуществление иных полномочий в области использования автомобильных дорог и осуществления дорожной деятельности в соответствии с законодательством Российской Федерации;</t>
  </si>
  <si>
    <t>30105000</t>
  </si>
  <si>
    <t>создание муниципальных предприятий и учреждений, финансирование муниципальных учреждений, формирование и размещение муниципального заказа</t>
  </si>
  <si>
    <t>владение, пользование и распоряжение имуществом, находящимся в муниципальной собственности муниципального района</t>
  </si>
  <si>
    <t>участие в профилактике терроризма и экстремизма, а также в минимизации и (или) ликвидации последствий проявлений терроризма и экстремизма на территории муниципального района</t>
  </si>
  <si>
    <t>участие в предупреждении и ликвидации последствий чрезвычайных ситуаций на территории муниципального района</t>
  </si>
  <si>
    <t>4. Расходные обязательства, возникающие в результате принятия муниципальных правовых актов при осуществлении органами местного самоуправления муниципального района переданных им отдельных полномочий субъекта Российской Федерации</t>
  </si>
  <si>
    <t>создание условий для обеспечения поселений, входящих в состав муниципального района, услугами по организации досуга и услугами организаций культуры</t>
  </si>
  <si>
    <t>3.04.01.1.003</t>
  </si>
  <si>
    <t>организация и осуществление мероприятий по мобилизационной подготовке муниципальных предприятий и учреждений, находящихся на территории муниципального района</t>
  </si>
  <si>
    <t>Организация подготовки, переподготовки и повышения квалификации выборных должностных лиц местного самоуправления, муниципальных служащих и работников муниципальных учреждений</t>
  </si>
  <si>
    <t>выравнивание уровня бюджетной обеспеченности поселений, входящих в состав муниципального района, за счет средств бюджета муниципального района</t>
  </si>
  <si>
    <t>30109000</t>
  </si>
  <si>
    <t>осуществление полномочий по составлению (изменению и дополнению) списков кандидатов в присяжные заседатели федеральных судов общей юрисдикции в Российской Федерации</t>
  </si>
  <si>
    <t>3. Расходные обязательства, возникающие в результате принятия муниципальных правовых актов при осуществлении органами местного самоуправления муниципального района переданных им отдельных государственных полномочий Российской Федерации</t>
  </si>
  <si>
    <t>создание условий для предоставления транспортных услуг населению</t>
  </si>
  <si>
    <t>30106000</t>
  </si>
  <si>
    <t>организация предоставления общедоступного и бесплатного начального общего, основного общего, среднего (полного) общего образования по основным общеобразовательным программам, за исключением полномочий по финансовому обеспечению образовательного процесса, отнесенных к полномочиям органов государственной власти субъектов Российской Федерации; организация предоставления дополнительного образования детям (за исключением предоставления дополнительного образования детям в учреждениях регионального значения) и общедоступного бесплатного дошкольного образования на территории муниципального района, а также организация отдыха детей в каникулярное время</t>
  </si>
  <si>
    <t>02810400190</t>
  </si>
  <si>
    <t>5310010020</t>
  </si>
  <si>
    <t>5310010870</t>
  </si>
  <si>
    <t>5310010890</t>
  </si>
  <si>
    <t>5310000590</t>
  </si>
  <si>
    <t>утверждение схем территориального планирования муниципального района, утверждение подготовленной на основе схемы территориального планирования муниципального района документации по планировке территории, ведение информационной системы обеспечения градостроительной деятельности, осуществляемой на территории муниципального района, резервирование и изъятие, в том числе путем выкупа, земельных участков в границах муниципального района для муниципальных нужд</t>
  </si>
  <si>
    <t>организация библиотечного обслуживания населения межпоселенческими библиотеками, комплектование и обеспечение сохранности их библиотечных фондов</t>
  </si>
  <si>
    <t>ст.29-32</t>
  </si>
  <si>
    <t>ст. 22-28</t>
  </si>
  <si>
    <t>ст.33-42</t>
  </si>
  <si>
    <t xml:space="preserve"> ст.7 п.1 пп.3</t>
  </si>
  <si>
    <t xml:space="preserve"> ст.7 п.1 пп.5</t>
  </si>
  <si>
    <t xml:space="preserve"> ст.7 п.1 пп.7</t>
  </si>
  <si>
    <t>обеспечение условий для развития на территории муниципального района физической культуры и массового спорта, организация проведения официальных физкультурно-оздоровительных и спортивных мероприятий муниципального района</t>
  </si>
  <si>
    <t>организация и осуществление мероприятий межпоселенческого характера по работе с детьми и молодежью</t>
  </si>
  <si>
    <t>30101000</t>
  </si>
  <si>
    <t>30103000</t>
  </si>
  <si>
    <t>30106100</t>
  </si>
  <si>
    <t>30107000</t>
  </si>
  <si>
    <t>30111000</t>
  </si>
  <si>
    <t>30115000</t>
  </si>
  <si>
    <t>30119000</t>
  </si>
  <si>
    <t>30119100</t>
  </si>
  <si>
    <t>30120000</t>
  </si>
  <si>
    <t>30123000</t>
  </si>
  <si>
    <t>30125000</t>
  </si>
  <si>
    <t>30126000</t>
  </si>
  <si>
    <t>30127000</t>
  </si>
  <si>
    <t>30130000</t>
  </si>
  <si>
    <t>30131000</t>
  </si>
  <si>
    <t>30207000</t>
  </si>
  <si>
    <t>5. Расходные обязательства бюджета поселений, переданные на исполнение в бюджет муниципального района</t>
  </si>
  <si>
    <t>Итого:</t>
  </si>
  <si>
    <t>Всего:</t>
  </si>
  <si>
    <t>2. Расходные обязательства, не отнесенные к вопросам местного значения (ст. 15.1, Федерального закона от 6 октября 2003 г. № 131-ФЗ), и расходные обязательства по осуществлению органами местного самоуправления отдельных государственных полномочий, не переданных им в соответствии со ст. 19 Федерального закона от 6 октября 2003 г. № 131-ФЗ, введение, установление, финансовое обеспечение и исполнение которых осуществляется органами муниципального района</t>
  </si>
  <si>
    <t>360</t>
  </si>
  <si>
    <t>630</t>
  </si>
  <si>
    <t>1.Расходные обязательства муниципального района, вводимые федеральными Законами, финансовое обеспечение и исполнение которых осуществляется на уровне муниципального района, и связанные с реализацией вопросов местного значения и полномочий органов местного самоуправления по решению вопросов местного значения</t>
  </si>
  <si>
    <t>Наименование и реквизиты нормативно-правового акта</t>
  </si>
  <si>
    <t>Номер статьи, части, пункта, подпункта, абзаца</t>
  </si>
  <si>
    <t>Дата вступления в силу и срок действия</t>
  </si>
  <si>
    <t>Коды бюджетной классификации</t>
  </si>
  <si>
    <t>Целевая статья</t>
  </si>
  <si>
    <t>Вид расхода</t>
  </si>
  <si>
    <t>Код расходного обязательства</t>
  </si>
  <si>
    <t>Наименование расходного обязательства</t>
  </si>
  <si>
    <t>Итого по статье 000</t>
  </si>
  <si>
    <t>осуществление расходов на дополнительные меры социальной поддержки и социальной помощи для отдельных категорий граждан</t>
  </si>
  <si>
    <t xml:space="preserve">(начальник финансового управления)  </t>
  </si>
</sst>
</file>

<file path=xl/styles.xml><?xml version="1.0" encoding="utf-8"?>
<styleSheet xmlns="http://schemas.openxmlformats.org/spreadsheetml/2006/main">
  <numFmts count="2">
    <numFmt numFmtId="164" formatCode="0.0"/>
    <numFmt numFmtId="165" formatCode="0000000"/>
  </numFmts>
  <fonts count="30">
    <font>
      <sz val="10"/>
      <name val="Arial Cyr"/>
      <charset val="204"/>
    </font>
    <font>
      <sz val="8"/>
      <name val="Arial Cyr"/>
      <charset val="204"/>
    </font>
    <font>
      <b/>
      <sz val="14"/>
      <name val="Bookman Old Style"/>
      <family val="1"/>
      <charset val="204"/>
    </font>
    <font>
      <sz val="10"/>
      <name val="Bookman Old Style"/>
      <family val="1"/>
      <charset val="204"/>
    </font>
    <font>
      <sz val="10"/>
      <name val="Times New Roman"/>
      <family val="1"/>
      <charset val="204"/>
    </font>
    <font>
      <b/>
      <sz val="12"/>
      <name val="Bookman Old Style"/>
      <family val="1"/>
      <charset val="204"/>
    </font>
    <font>
      <b/>
      <sz val="10"/>
      <name val="Bookman Old Style"/>
      <family val="1"/>
      <charset val="204"/>
    </font>
    <font>
      <sz val="10"/>
      <name val="Times New Roman Cyr"/>
      <family val="1"/>
      <charset val="204"/>
    </font>
    <font>
      <b/>
      <sz val="14"/>
      <name val="Times New Roman"/>
      <family val="1"/>
      <charset val="204"/>
    </font>
    <font>
      <b/>
      <sz val="12"/>
      <name val="Times New Roman"/>
      <family val="1"/>
      <charset val="204"/>
    </font>
    <font>
      <b/>
      <sz val="10"/>
      <name val="Times New Roman"/>
      <family val="1"/>
      <charset val="204"/>
    </font>
    <font>
      <sz val="12"/>
      <name val="Times New Roman"/>
      <family val="1"/>
      <charset val="204"/>
    </font>
    <font>
      <b/>
      <i/>
      <sz val="11"/>
      <name val="Bookman Old Style"/>
      <family val="1"/>
      <charset val="204"/>
    </font>
    <font>
      <b/>
      <i/>
      <sz val="14"/>
      <name val="Times New Roman"/>
      <family val="1"/>
      <charset val="204"/>
    </font>
    <font>
      <sz val="8"/>
      <name val="Bookman Old Style"/>
      <family val="1"/>
      <charset val="204"/>
    </font>
    <font>
      <sz val="8"/>
      <name val="Times New Roman"/>
      <family val="1"/>
      <charset val="204"/>
    </font>
    <font>
      <b/>
      <sz val="8"/>
      <name val="Times New Roman"/>
      <family val="1"/>
      <charset val="204"/>
    </font>
    <font>
      <b/>
      <sz val="8"/>
      <name val="Bookman Old Style"/>
      <family val="1"/>
      <charset val="204"/>
    </font>
    <font>
      <sz val="10"/>
      <name val="Arial"/>
      <charset val="204"/>
    </font>
    <font>
      <sz val="10"/>
      <name val="Arial"/>
      <family val="2"/>
      <charset val="204"/>
    </font>
    <font>
      <i/>
      <sz val="10"/>
      <name val="Bookman Old Style"/>
      <family val="1"/>
      <charset val="204"/>
    </font>
    <font>
      <sz val="14"/>
      <name val="Bookman Old Style"/>
      <family val="1"/>
      <charset val="204"/>
    </font>
    <font>
      <i/>
      <sz val="11"/>
      <name val="Bookman Old Style"/>
      <family val="1"/>
      <charset val="204"/>
    </font>
    <font>
      <sz val="6"/>
      <name val="Bookman Old Style"/>
      <family val="1"/>
      <charset val="204"/>
    </font>
    <font>
      <sz val="10"/>
      <color indexed="8"/>
      <name val="Times New Roman"/>
      <family val="1"/>
      <charset val="204"/>
    </font>
    <font>
      <sz val="8"/>
      <name val="Arial"/>
      <charset val="204"/>
    </font>
    <font>
      <b/>
      <i/>
      <sz val="12"/>
      <name val="Times New Roman"/>
      <family val="1"/>
      <charset val="204"/>
    </font>
    <font>
      <sz val="12"/>
      <name val="Bookman Old Style"/>
      <family val="1"/>
      <charset val="204"/>
    </font>
    <font>
      <i/>
      <sz val="12"/>
      <name val="Times New Roman"/>
      <family val="1"/>
      <charset val="204"/>
    </font>
    <font>
      <sz val="14"/>
      <name val="Times New Roman"/>
      <family val="1"/>
      <charset val="204"/>
    </font>
  </fonts>
  <fills count="3">
    <fill>
      <patternFill patternType="none"/>
    </fill>
    <fill>
      <patternFill patternType="gray125"/>
    </fill>
    <fill>
      <patternFill patternType="solid">
        <fgColor indexed="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style="thin">
        <color indexed="64"/>
      </right>
      <top style="medium">
        <color indexed="64"/>
      </top>
      <bottom style="thin">
        <color indexed="64"/>
      </bottom>
      <diagonal/>
    </border>
  </borders>
  <cellStyleXfs count="4">
    <xf numFmtId="0" fontId="0" fillId="0" borderId="0"/>
    <xf numFmtId="0" fontId="18" fillId="0" borderId="0"/>
    <xf numFmtId="0" fontId="19" fillId="0" borderId="0"/>
    <xf numFmtId="0" fontId="18" fillId="0" borderId="0"/>
  </cellStyleXfs>
  <cellXfs count="252">
    <xf numFmtId="0" fontId="0" fillId="0" borderId="0" xfId="0"/>
    <xf numFmtId="0" fontId="2" fillId="0" borderId="0" xfId="0" applyFont="1"/>
    <xf numFmtId="0" fontId="3" fillId="0" borderId="0" xfId="0" applyFont="1" applyAlignment="1">
      <alignment horizontal="center"/>
    </xf>
    <xf numFmtId="0" fontId="3" fillId="0" borderId="0" xfId="0" applyFont="1"/>
    <xf numFmtId="0" fontId="6" fillId="0" borderId="0" xfId="0" applyFont="1"/>
    <xf numFmtId="0" fontId="5" fillId="0" borderId="0" xfId="0" applyFont="1"/>
    <xf numFmtId="0" fontId="4" fillId="0" borderId="0" xfId="0" applyFont="1"/>
    <xf numFmtId="0" fontId="4" fillId="0" borderId="0" xfId="0" applyFont="1" applyAlignment="1">
      <alignment vertical="justify"/>
    </xf>
    <xf numFmtId="0" fontId="4" fillId="0" borderId="0" xfId="0" applyFont="1" applyAlignment="1">
      <alignment horizontal="center"/>
    </xf>
    <xf numFmtId="0" fontId="9" fillId="0" borderId="0" xfId="0" applyFont="1"/>
    <xf numFmtId="0" fontId="11" fillId="0" borderId="0" xfId="0" applyFont="1"/>
    <xf numFmtId="0" fontId="4" fillId="0" borderId="0" xfId="0" applyFont="1" applyAlignment="1">
      <alignment horizontal="center" vertical="justify"/>
    </xf>
    <xf numFmtId="0" fontId="12" fillId="0" borderId="0" xfId="0" applyFont="1"/>
    <xf numFmtId="0" fontId="5" fillId="0" borderId="0" xfId="0" applyFont="1" applyAlignment="1">
      <alignment horizontal="center"/>
    </xf>
    <xf numFmtId="0" fontId="8" fillId="0" borderId="0" xfId="0" applyFont="1" applyAlignment="1">
      <alignment horizontal="center"/>
    </xf>
    <xf numFmtId="0" fontId="6" fillId="0" borderId="0" xfId="0" applyFont="1" applyFill="1"/>
    <xf numFmtId="49" fontId="15" fillId="0" borderId="0" xfId="0" applyNumberFormat="1" applyFont="1" applyFill="1"/>
    <xf numFmtId="2" fontId="4" fillId="2" borderId="1" xfId="0" applyNumberFormat="1" applyFont="1" applyFill="1" applyBorder="1" applyAlignment="1">
      <alignment horizontal="right"/>
    </xf>
    <xf numFmtId="2" fontId="4" fillId="2" borderId="0" xfId="0" applyNumberFormat="1" applyFont="1" applyFill="1" applyAlignment="1">
      <alignment horizontal="right"/>
    </xf>
    <xf numFmtId="0" fontId="4" fillId="2" borderId="1" xfId="0" applyFont="1" applyFill="1" applyBorder="1" applyAlignment="1">
      <alignment horizontal="center" vertical="justify"/>
    </xf>
    <xf numFmtId="2" fontId="9" fillId="2" borderId="1" xfId="0" applyNumberFormat="1" applyFont="1" applyFill="1" applyBorder="1" applyAlignment="1">
      <alignment horizontal="right" vertical="top" wrapText="1"/>
    </xf>
    <xf numFmtId="2" fontId="9" fillId="2" borderId="1" xfId="0" applyNumberFormat="1" applyFont="1" applyFill="1" applyBorder="1" applyAlignment="1">
      <alignment horizontal="right"/>
    </xf>
    <xf numFmtId="2" fontId="4" fillId="2" borderId="1" xfId="0" applyNumberFormat="1" applyFont="1" applyFill="1" applyBorder="1" applyAlignment="1">
      <alignment horizontal="right" vertical="top" wrapText="1"/>
    </xf>
    <xf numFmtId="2" fontId="10" fillId="2" borderId="1" xfId="0" applyNumberFormat="1" applyFont="1" applyFill="1" applyBorder="1" applyAlignment="1">
      <alignment horizontal="right"/>
    </xf>
    <xf numFmtId="49" fontId="14" fillId="2" borderId="1" xfId="0" applyNumberFormat="1" applyFont="1" applyFill="1" applyBorder="1" applyAlignment="1">
      <alignment horizontal="left" vertical="top" wrapText="1"/>
    </xf>
    <xf numFmtId="0" fontId="4" fillId="2" borderId="1" xfId="0" applyFont="1" applyFill="1" applyBorder="1" applyAlignment="1">
      <alignment vertical="top" wrapText="1"/>
    </xf>
    <xf numFmtId="49" fontId="0" fillId="2" borderId="1" xfId="0" applyNumberFormat="1" applyFill="1" applyBorder="1" applyAlignment="1">
      <alignment horizontal="center"/>
    </xf>
    <xf numFmtId="49" fontId="15" fillId="2" borderId="1" xfId="0" applyNumberFormat="1" applyFont="1" applyFill="1" applyBorder="1"/>
    <xf numFmtId="0" fontId="6" fillId="2" borderId="0" xfId="0" applyFont="1" applyFill="1"/>
    <xf numFmtId="49" fontId="4" fillId="2" borderId="1" xfId="0" applyNumberFormat="1" applyFont="1" applyFill="1" applyBorder="1" applyAlignment="1">
      <alignment horizontal="left" vertical="top" wrapText="1"/>
    </xf>
    <xf numFmtId="49" fontId="15" fillId="2" borderId="1" xfId="0" applyNumberFormat="1" applyFont="1" applyFill="1" applyBorder="1" applyAlignment="1">
      <alignment horizontal="left" vertical="top" wrapText="1"/>
    </xf>
    <xf numFmtId="49" fontId="4" fillId="0" borderId="0" xfId="0" applyNumberFormat="1" applyFont="1" applyAlignment="1">
      <alignment vertical="justify" wrapText="1"/>
    </xf>
    <xf numFmtId="49" fontId="4" fillId="0" borderId="0" xfId="0" applyNumberFormat="1" applyFont="1" applyAlignment="1">
      <alignment wrapText="1"/>
    </xf>
    <xf numFmtId="49" fontId="10" fillId="2" borderId="1" xfId="0" applyNumberFormat="1" applyFont="1" applyFill="1" applyBorder="1" applyAlignment="1">
      <alignment vertical="justify" wrapText="1"/>
    </xf>
    <xf numFmtId="49" fontId="10" fillId="2" borderId="1" xfId="0" applyNumberFormat="1" applyFont="1" applyFill="1" applyBorder="1" applyAlignment="1">
      <alignment wrapText="1"/>
    </xf>
    <xf numFmtId="49" fontId="4" fillId="2" borderId="1" xfId="0" applyNumberFormat="1" applyFont="1" applyFill="1" applyBorder="1" applyAlignment="1">
      <alignment vertical="justify" wrapText="1"/>
    </xf>
    <xf numFmtId="49" fontId="4" fillId="2" borderId="1" xfId="0" applyNumberFormat="1" applyFont="1" applyFill="1" applyBorder="1" applyAlignment="1">
      <alignment wrapText="1"/>
    </xf>
    <xf numFmtId="49" fontId="3" fillId="2" borderId="1" xfId="0" applyNumberFormat="1" applyFont="1" applyFill="1" applyBorder="1" applyAlignment="1">
      <alignment horizontal="left" vertical="top" wrapText="1"/>
    </xf>
    <xf numFmtId="0" fontId="4" fillId="2" borderId="0" xfId="0" applyFont="1" applyFill="1" applyAlignment="1">
      <alignment horizontal="center"/>
    </xf>
    <xf numFmtId="0" fontId="4" fillId="2" borderId="0" xfId="0" applyFont="1" applyFill="1" applyAlignment="1">
      <alignment vertical="justify"/>
    </xf>
    <xf numFmtId="49" fontId="4" fillId="2" borderId="0" xfId="0" applyNumberFormat="1" applyFont="1" applyFill="1" applyAlignment="1">
      <alignment vertical="justify" wrapText="1"/>
    </xf>
    <xf numFmtId="49" fontId="4" fillId="2" borderId="0" xfId="0" applyNumberFormat="1" applyFont="1" applyFill="1" applyAlignment="1">
      <alignment wrapText="1"/>
    </xf>
    <xf numFmtId="49" fontId="15" fillId="2" borderId="0" xfId="0" applyNumberFormat="1" applyFont="1" applyFill="1"/>
    <xf numFmtId="164" fontId="4" fillId="2" borderId="0" xfId="0" applyNumberFormat="1" applyFont="1" applyFill="1" applyAlignment="1">
      <alignment horizontal="right"/>
    </xf>
    <xf numFmtId="0" fontId="4" fillId="2" borderId="1" xfId="0" applyFont="1" applyFill="1" applyBorder="1" applyAlignment="1">
      <alignment horizontal="center"/>
    </xf>
    <xf numFmtId="0" fontId="4" fillId="2" borderId="1" xfId="0" applyFont="1" applyFill="1" applyBorder="1" applyAlignment="1">
      <alignment horizontal="center" wrapText="1"/>
    </xf>
    <xf numFmtId="0" fontId="4" fillId="2" borderId="1" xfId="0" applyFont="1" applyFill="1" applyBorder="1" applyAlignment="1">
      <alignment horizontal="center" vertical="justify" wrapText="1"/>
    </xf>
    <xf numFmtId="0" fontId="15" fillId="2" borderId="1" xfId="0" applyFont="1" applyFill="1" applyBorder="1" applyAlignment="1">
      <alignment horizontal="center" vertical="justify"/>
    </xf>
    <xf numFmtId="0" fontId="15" fillId="2" borderId="1" xfId="0" applyFont="1" applyFill="1" applyBorder="1" applyAlignment="1">
      <alignment horizontal="center"/>
    </xf>
    <xf numFmtId="0" fontId="9" fillId="2" borderId="1" xfId="0" applyFont="1" applyFill="1" applyBorder="1" applyAlignment="1">
      <alignment horizontal="center" vertical="top" wrapText="1"/>
    </xf>
    <xf numFmtId="49" fontId="9" fillId="2" borderId="1" xfId="0" applyNumberFormat="1" applyFont="1" applyFill="1" applyBorder="1" applyAlignment="1">
      <alignment horizontal="left" vertical="top" wrapText="1"/>
    </xf>
    <xf numFmtId="49" fontId="16" fillId="2" borderId="1" xfId="0" applyNumberFormat="1" applyFont="1" applyFill="1" applyBorder="1" applyAlignment="1">
      <alignment horizontal="left" vertical="top" wrapText="1"/>
    </xf>
    <xf numFmtId="0" fontId="9" fillId="2" borderId="1" xfId="0" applyFont="1" applyFill="1" applyBorder="1" applyAlignment="1">
      <alignment horizontal="center"/>
    </xf>
    <xf numFmtId="49" fontId="16" fillId="2" borderId="1" xfId="0" applyNumberFormat="1" applyFont="1" applyFill="1" applyBorder="1"/>
    <xf numFmtId="164" fontId="4" fillId="2" borderId="1" xfId="0" applyNumberFormat="1" applyFont="1" applyFill="1" applyBorder="1" applyAlignment="1">
      <alignment horizontal="right" vertical="top" wrapText="1"/>
    </xf>
    <xf numFmtId="49" fontId="9" fillId="2" borderId="1" xfId="0" applyNumberFormat="1" applyFont="1" applyFill="1" applyBorder="1" applyAlignment="1">
      <alignment horizontal="center" vertical="top" wrapText="1"/>
    </xf>
    <xf numFmtId="49" fontId="16" fillId="2" borderId="1" xfId="0" applyNumberFormat="1" applyFont="1" applyFill="1" applyBorder="1" applyAlignment="1">
      <alignment horizontal="center" vertical="top" wrapText="1"/>
    </xf>
    <xf numFmtId="49" fontId="6" fillId="2" borderId="1" xfId="0" applyNumberFormat="1" applyFont="1" applyFill="1" applyBorder="1" applyAlignment="1">
      <alignment horizontal="left" vertical="top" wrapText="1"/>
    </xf>
    <xf numFmtId="49" fontId="17" fillId="2" borderId="1" xfId="0" applyNumberFormat="1" applyFont="1" applyFill="1" applyBorder="1" applyAlignment="1">
      <alignment horizontal="left" vertical="top" wrapText="1"/>
    </xf>
    <xf numFmtId="49" fontId="11" fillId="2" borderId="1" xfId="0" applyNumberFormat="1" applyFont="1" applyFill="1" applyBorder="1" applyAlignment="1">
      <alignment horizontal="left" vertical="top" wrapText="1"/>
    </xf>
    <xf numFmtId="49" fontId="0" fillId="2" borderId="0" xfId="0" applyNumberFormat="1" applyFill="1" applyBorder="1" applyAlignment="1">
      <alignment horizontal="center"/>
    </xf>
    <xf numFmtId="0" fontId="4" fillId="2" borderId="0" xfId="0" applyFont="1" applyFill="1" applyBorder="1" applyAlignment="1">
      <alignment vertical="top" wrapText="1"/>
    </xf>
    <xf numFmtId="49" fontId="4" fillId="2" borderId="0" xfId="0" applyNumberFormat="1" applyFont="1" applyFill="1" applyBorder="1" applyAlignment="1">
      <alignment vertical="justify" wrapText="1"/>
    </xf>
    <xf numFmtId="49" fontId="4" fillId="2" borderId="0" xfId="0" applyNumberFormat="1" applyFont="1" applyFill="1" applyBorder="1" applyAlignment="1">
      <alignment wrapText="1"/>
    </xf>
    <xf numFmtId="49" fontId="15" fillId="2" borderId="0" xfId="0" applyNumberFormat="1" applyFont="1" applyFill="1" applyBorder="1"/>
    <xf numFmtId="164" fontId="4" fillId="2" borderId="0" xfId="0" applyNumberFormat="1" applyFont="1" applyFill="1" applyBorder="1" applyAlignment="1">
      <alignment horizontal="right" vertical="top" wrapText="1"/>
    </xf>
    <xf numFmtId="0" fontId="11" fillId="2" borderId="0" xfId="0" applyFont="1" applyFill="1" applyAlignment="1">
      <alignment horizontal="center"/>
    </xf>
    <xf numFmtId="49" fontId="11" fillId="2" borderId="0" xfId="0" applyNumberFormat="1" applyFont="1" applyFill="1" applyAlignment="1">
      <alignment vertical="justify" wrapText="1"/>
    </xf>
    <xf numFmtId="49" fontId="11" fillId="2" borderId="0" xfId="0" applyNumberFormat="1" applyFont="1" applyFill="1" applyAlignment="1">
      <alignment wrapText="1"/>
    </xf>
    <xf numFmtId="49" fontId="11" fillId="2" borderId="0" xfId="0" applyNumberFormat="1" applyFont="1" applyFill="1"/>
    <xf numFmtId="0" fontId="19" fillId="2" borderId="1" xfId="0" applyFont="1" applyFill="1" applyBorder="1" applyAlignment="1">
      <alignment horizontal="center" vertical="top" wrapText="1"/>
    </xf>
    <xf numFmtId="49" fontId="15" fillId="2" borderId="1" xfId="0" applyNumberFormat="1" applyFont="1" applyFill="1" applyBorder="1" applyAlignment="1">
      <alignment wrapText="1"/>
    </xf>
    <xf numFmtId="49" fontId="15" fillId="2" borderId="0" xfId="0" applyNumberFormat="1" applyFont="1" applyFill="1" applyAlignment="1">
      <alignment horizontal="center"/>
    </xf>
    <xf numFmtId="49" fontId="16" fillId="2" borderId="1" xfId="0" applyNumberFormat="1" applyFont="1" applyFill="1" applyBorder="1" applyAlignment="1">
      <alignment horizontal="center"/>
    </xf>
    <xf numFmtId="49" fontId="15" fillId="2" borderId="1" xfId="0" applyNumberFormat="1" applyFont="1" applyFill="1" applyBorder="1" applyAlignment="1">
      <alignment horizontal="center"/>
    </xf>
    <xf numFmtId="49" fontId="15" fillId="0" borderId="1" xfId="0" applyNumberFormat="1" applyFont="1" applyFill="1" applyBorder="1" applyAlignment="1">
      <alignment horizontal="center"/>
    </xf>
    <xf numFmtId="49" fontId="15" fillId="2" borderId="1" xfId="0" applyNumberFormat="1" applyFont="1" applyFill="1" applyBorder="1" applyAlignment="1">
      <alignment horizontal="center" vertical="top" wrapText="1"/>
    </xf>
    <xf numFmtId="49" fontId="15" fillId="2" borderId="0" xfId="0" applyNumberFormat="1" applyFont="1" applyFill="1" applyBorder="1" applyAlignment="1">
      <alignment horizontal="center"/>
    </xf>
    <xf numFmtId="49" fontId="11" fillId="2" borderId="0" xfId="0" applyNumberFormat="1" applyFont="1" applyFill="1" applyAlignment="1">
      <alignment horizontal="center"/>
    </xf>
    <xf numFmtId="49" fontId="15" fillId="0" borderId="0" xfId="0" applyNumberFormat="1" applyFont="1" applyFill="1" applyAlignment="1">
      <alignment horizontal="center"/>
    </xf>
    <xf numFmtId="49" fontId="15" fillId="0" borderId="1" xfId="0" applyNumberFormat="1" applyFont="1" applyFill="1" applyBorder="1"/>
    <xf numFmtId="49" fontId="14" fillId="0" borderId="1" xfId="0" applyNumberFormat="1" applyFont="1" applyFill="1" applyBorder="1" applyAlignment="1">
      <alignment horizontal="left" vertical="top" wrapText="1"/>
    </xf>
    <xf numFmtId="164" fontId="15" fillId="0" borderId="1" xfId="0" applyNumberFormat="1" applyFont="1" applyFill="1" applyBorder="1"/>
    <xf numFmtId="49" fontId="10" fillId="2" borderId="1" xfId="0" applyNumberFormat="1" applyFont="1" applyFill="1" applyBorder="1" applyAlignment="1">
      <alignment horizontal="left" vertical="top" wrapText="1"/>
    </xf>
    <xf numFmtId="0" fontId="10" fillId="2" borderId="1" xfId="0" applyFont="1" applyFill="1" applyBorder="1" applyAlignment="1">
      <alignment horizontal="left" vertical="justify" wrapText="1"/>
    </xf>
    <xf numFmtId="0" fontId="10" fillId="2" borderId="1" xfId="0" applyFont="1" applyFill="1" applyBorder="1" applyAlignment="1">
      <alignment vertical="justify"/>
    </xf>
    <xf numFmtId="0" fontId="4" fillId="0" borderId="1" xfId="3" applyNumberFormat="1" applyFont="1" applyFill="1" applyBorder="1" applyAlignment="1" applyProtection="1">
      <alignment horizontal="left" vertical="top" wrapText="1"/>
      <protection hidden="1"/>
    </xf>
    <xf numFmtId="0" fontId="4" fillId="2" borderId="1" xfId="0" applyNumberFormat="1" applyFont="1" applyFill="1" applyBorder="1" applyAlignment="1">
      <alignment horizontal="center" wrapText="1"/>
    </xf>
    <xf numFmtId="0" fontId="10" fillId="2" borderId="1" xfId="0" applyFont="1" applyFill="1" applyBorder="1" applyAlignment="1">
      <alignment horizontal="center" vertical="top" wrapText="1"/>
    </xf>
    <xf numFmtId="49" fontId="10" fillId="2" borderId="1" xfId="0" applyNumberFormat="1" applyFont="1" applyFill="1" applyBorder="1" applyAlignment="1">
      <alignment horizontal="center" vertical="top" wrapText="1"/>
    </xf>
    <xf numFmtId="0" fontId="10" fillId="2" borderId="1" xfId="0" applyFont="1" applyFill="1" applyBorder="1" applyAlignment="1">
      <alignment horizontal="left" vertical="top" wrapText="1"/>
    </xf>
    <xf numFmtId="0" fontId="4" fillId="2" borderId="1" xfId="0" applyFont="1" applyFill="1" applyBorder="1" applyAlignment="1">
      <alignment horizontal="left" vertical="top" wrapText="1"/>
    </xf>
    <xf numFmtId="0" fontId="11" fillId="2" borderId="0" xfId="0" applyFont="1" applyFill="1" applyAlignment="1">
      <alignment vertical="justify"/>
    </xf>
    <xf numFmtId="0" fontId="4" fillId="2" borderId="1" xfId="0" applyFont="1" applyFill="1" applyBorder="1" applyAlignment="1">
      <alignment horizontal="center" vertical="top" wrapText="1"/>
    </xf>
    <xf numFmtId="0" fontId="4" fillId="2" borderId="2" xfId="0" applyFont="1" applyFill="1" applyBorder="1" applyAlignment="1">
      <alignment vertical="top" wrapText="1"/>
    </xf>
    <xf numFmtId="0" fontId="20" fillId="0" borderId="0" xfId="0" applyFont="1"/>
    <xf numFmtId="0" fontId="3" fillId="0" borderId="0" xfId="0" applyFont="1" applyFill="1"/>
    <xf numFmtId="2" fontId="3" fillId="0" borderId="0" xfId="0" applyNumberFormat="1" applyFont="1" applyFill="1"/>
    <xf numFmtId="0" fontId="3" fillId="2" borderId="0" xfId="0" applyFont="1" applyFill="1"/>
    <xf numFmtId="0" fontId="21" fillId="0" borderId="0" xfId="0" applyFont="1"/>
    <xf numFmtId="2" fontId="4" fillId="2" borderId="0" xfId="0" applyNumberFormat="1" applyFont="1" applyFill="1" applyBorder="1" applyAlignment="1">
      <alignment horizontal="right"/>
    </xf>
    <xf numFmtId="0" fontId="4" fillId="2" borderId="3" xfId="0" applyFont="1" applyFill="1" applyBorder="1" applyAlignment="1">
      <alignment horizontal="center" vertical="top" wrapText="1"/>
    </xf>
    <xf numFmtId="0" fontId="4" fillId="0" borderId="4" xfId="3" applyNumberFormat="1" applyFont="1" applyFill="1" applyBorder="1" applyAlignment="1" applyProtection="1">
      <alignment horizontal="left" vertical="top" wrapText="1"/>
      <protection hidden="1"/>
    </xf>
    <xf numFmtId="1" fontId="4" fillId="2" borderId="1" xfId="0" applyNumberFormat="1" applyFont="1" applyFill="1" applyBorder="1" applyAlignment="1">
      <alignment horizontal="center" vertical="justify"/>
    </xf>
    <xf numFmtId="0" fontId="22" fillId="0" borderId="1" xfId="0" applyFont="1" applyBorder="1"/>
    <xf numFmtId="0" fontId="3" fillId="0" borderId="1" xfId="0" applyFont="1" applyBorder="1"/>
    <xf numFmtId="0" fontId="4" fillId="0" borderId="1" xfId="0" applyFont="1" applyBorder="1"/>
    <xf numFmtId="0" fontId="4" fillId="2" borderId="3" xfId="0" applyFont="1" applyFill="1" applyBorder="1" applyAlignment="1">
      <alignment vertical="top" wrapText="1"/>
    </xf>
    <xf numFmtId="2" fontId="4" fillId="0" borderId="1" xfId="0" applyNumberFormat="1" applyFont="1" applyBorder="1"/>
    <xf numFmtId="0" fontId="4" fillId="2" borderId="1" xfId="0" applyFont="1" applyFill="1" applyBorder="1"/>
    <xf numFmtId="0" fontId="4" fillId="0" borderId="1" xfId="0" applyFont="1" applyBorder="1" applyAlignment="1">
      <alignment horizontal="center"/>
    </xf>
    <xf numFmtId="0" fontId="9" fillId="2" borderId="2" xfId="0" applyFont="1" applyFill="1" applyBorder="1" applyAlignment="1">
      <alignment horizontal="center"/>
    </xf>
    <xf numFmtId="0" fontId="10" fillId="2" borderId="2" xfId="0" applyFont="1" applyFill="1" applyBorder="1" applyAlignment="1">
      <alignment vertical="justify"/>
    </xf>
    <xf numFmtId="49" fontId="10" fillId="2" borderId="2" xfId="0" applyNumberFormat="1" applyFont="1" applyFill="1" applyBorder="1" applyAlignment="1">
      <alignment vertical="justify" wrapText="1"/>
    </xf>
    <xf numFmtId="49" fontId="9" fillId="2" borderId="2" xfId="0" applyNumberFormat="1" applyFont="1" applyFill="1" applyBorder="1" applyAlignment="1">
      <alignment wrapText="1"/>
    </xf>
    <xf numFmtId="49" fontId="16" fillId="2" borderId="2" xfId="0" applyNumberFormat="1" applyFont="1" applyFill="1" applyBorder="1"/>
    <xf numFmtId="49" fontId="16" fillId="2" borderId="2" xfId="0" applyNumberFormat="1" applyFont="1" applyFill="1" applyBorder="1" applyAlignment="1">
      <alignment horizontal="center"/>
    </xf>
    <xf numFmtId="2" fontId="9" fillId="2" borderId="2" xfId="0" applyNumberFormat="1" applyFont="1" applyFill="1" applyBorder="1" applyAlignment="1">
      <alignment horizontal="right"/>
    </xf>
    <xf numFmtId="0" fontId="4" fillId="0" borderId="1" xfId="0" applyFont="1" applyBorder="1" applyAlignment="1">
      <alignment horizontal="left" wrapText="1"/>
    </xf>
    <xf numFmtId="0" fontId="4" fillId="0" borderId="1" xfId="0" applyFont="1" applyFill="1" applyBorder="1"/>
    <xf numFmtId="49" fontId="4" fillId="2" borderId="4" xfId="0" applyNumberFormat="1" applyFont="1" applyFill="1" applyBorder="1" applyAlignment="1">
      <alignment vertical="justify" wrapText="1"/>
    </xf>
    <xf numFmtId="0" fontId="4" fillId="0" borderId="1" xfId="0" applyFont="1" applyFill="1" applyBorder="1" applyAlignment="1">
      <alignment horizontal="left" wrapText="1"/>
    </xf>
    <xf numFmtId="0" fontId="4" fillId="0" borderId="5" xfId="0" applyFont="1" applyFill="1" applyBorder="1" applyAlignment="1">
      <alignment horizontal="left" wrapText="1"/>
    </xf>
    <xf numFmtId="0" fontId="4" fillId="0" borderId="2" xfId="0" applyFont="1" applyFill="1" applyBorder="1" applyAlignment="1">
      <alignment horizontal="left" wrapText="1"/>
    </xf>
    <xf numFmtId="0" fontId="4" fillId="0" borderId="0" xfId="0" applyFont="1" applyAlignment="1">
      <alignment horizontal="left" wrapText="1"/>
    </xf>
    <xf numFmtId="165" fontId="4" fillId="0" borderId="1" xfId="3" applyNumberFormat="1" applyFont="1" applyFill="1" applyBorder="1" applyAlignment="1" applyProtection="1">
      <alignment horizontal="left" vertical="center" wrapText="1"/>
      <protection hidden="1"/>
    </xf>
    <xf numFmtId="0" fontId="4" fillId="0" borderId="1" xfId="0" applyFont="1" applyFill="1" applyBorder="1" applyAlignment="1">
      <alignment horizontal="left" vertical="top" wrapText="1"/>
    </xf>
    <xf numFmtId="0" fontId="4" fillId="0" borderId="6" xfId="0" applyFont="1" applyBorder="1" applyAlignment="1">
      <alignment horizontal="left" wrapText="1"/>
    </xf>
    <xf numFmtId="0" fontId="4" fillId="0" borderId="5" xfId="0" applyFont="1" applyBorder="1" applyAlignment="1">
      <alignment horizontal="left" wrapText="1"/>
    </xf>
    <xf numFmtId="165" fontId="4" fillId="0" borderId="6" xfId="3" applyNumberFormat="1" applyFont="1" applyFill="1" applyBorder="1" applyAlignment="1" applyProtection="1">
      <alignment horizontal="left" wrapText="1"/>
      <protection hidden="1"/>
    </xf>
    <xf numFmtId="0" fontId="4" fillId="0" borderId="2" xfId="0" applyFont="1" applyBorder="1" applyAlignment="1">
      <alignment horizontal="left" wrapText="1"/>
    </xf>
    <xf numFmtId="0" fontId="4" fillId="0" borderId="2" xfId="0" applyFont="1" applyFill="1" applyBorder="1" applyAlignment="1">
      <alignment horizontal="left" vertical="top" wrapText="1"/>
    </xf>
    <xf numFmtId="165" fontId="4" fillId="0" borderId="5" xfId="3" applyNumberFormat="1" applyFont="1" applyFill="1" applyBorder="1" applyAlignment="1" applyProtection="1">
      <alignment horizontal="left" wrapText="1"/>
      <protection hidden="1"/>
    </xf>
    <xf numFmtId="165" fontId="4" fillId="0" borderId="1" xfId="3" applyNumberFormat="1" applyFont="1" applyFill="1" applyBorder="1" applyAlignment="1" applyProtection="1">
      <alignment horizontal="left" wrapText="1"/>
      <protection hidden="1"/>
    </xf>
    <xf numFmtId="49" fontId="23" fillId="2" borderId="1" xfId="0" applyNumberFormat="1" applyFont="1" applyFill="1" applyBorder="1" applyAlignment="1">
      <alignment horizontal="left" vertical="top" wrapText="1"/>
    </xf>
    <xf numFmtId="0" fontId="4" fillId="0" borderId="1" xfId="0" applyFont="1" applyFill="1" applyBorder="1" applyAlignment="1">
      <alignment wrapText="1"/>
    </xf>
    <xf numFmtId="0" fontId="4" fillId="0" borderId="1" xfId="0" applyFont="1" applyFill="1" applyBorder="1" applyAlignment="1">
      <alignment horizontal="left" vertical="center" wrapText="1"/>
    </xf>
    <xf numFmtId="49" fontId="15" fillId="0" borderId="2" xfId="0" applyNumberFormat="1" applyFont="1" applyFill="1" applyBorder="1" applyAlignment="1">
      <alignment horizontal="center"/>
    </xf>
    <xf numFmtId="0" fontId="4" fillId="0" borderId="1" xfId="0" applyFont="1" applyBorder="1" applyAlignment="1">
      <alignment wrapText="1"/>
    </xf>
    <xf numFmtId="0" fontId="4" fillId="0" borderId="1" xfId="0" applyFont="1" applyBorder="1" applyAlignment="1">
      <alignment horizontal="center" wrapText="1"/>
    </xf>
    <xf numFmtId="0" fontId="24" fillId="2" borderId="1" xfId="0" applyFont="1" applyFill="1" applyBorder="1" applyAlignment="1">
      <alignment horizontal="left" vertical="center" wrapText="1"/>
    </xf>
    <xf numFmtId="0" fontId="4" fillId="0" borderId="1" xfId="0" applyFont="1" applyBorder="1" applyAlignment="1">
      <alignment vertical="center" wrapText="1"/>
    </xf>
    <xf numFmtId="0" fontId="4" fillId="2" borderId="1" xfId="0" applyFont="1" applyFill="1" applyBorder="1" applyAlignment="1">
      <alignment vertical="justify"/>
    </xf>
    <xf numFmtId="0" fontId="4" fillId="0" borderId="6" xfId="0" applyFont="1" applyBorder="1"/>
    <xf numFmtId="0" fontId="9" fillId="2" borderId="6" xfId="0" applyFont="1" applyFill="1" applyBorder="1" applyAlignment="1">
      <alignment horizontal="center" vertical="top" wrapText="1"/>
    </xf>
    <xf numFmtId="0" fontId="4" fillId="0" borderId="2" xfId="0" applyFont="1" applyBorder="1"/>
    <xf numFmtId="0" fontId="13" fillId="2" borderId="1" xfId="0" applyFont="1" applyFill="1" applyBorder="1" applyAlignment="1">
      <alignment vertical="top" wrapText="1"/>
    </xf>
    <xf numFmtId="2" fontId="10" fillId="2" borderId="1" xfId="0" applyNumberFormat="1" applyFont="1" applyFill="1" applyBorder="1" applyAlignment="1">
      <alignment horizontal="right" vertical="top" wrapText="1"/>
    </xf>
    <xf numFmtId="0" fontId="4" fillId="0" borderId="1" xfId="0" applyFont="1" applyFill="1" applyBorder="1" applyAlignment="1">
      <alignment horizontal="justify" vertical="center" wrapText="1"/>
    </xf>
    <xf numFmtId="0" fontId="4" fillId="0" borderId="7" xfId="3" applyNumberFormat="1" applyFont="1" applyFill="1" applyBorder="1" applyAlignment="1" applyProtection="1">
      <alignment horizontal="center" vertical="top" wrapText="1"/>
      <protection hidden="1"/>
    </xf>
    <xf numFmtId="0" fontId="5" fillId="0" borderId="1" xfId="0" applyFont="1" applyBorder="1"/>
    <xf numFmtId="0" fontId="6" fillId="0" borderId="1" xfId="0" applyFont="1" applyBorder="1"/>
    <xf numFmtId="0" fontId="5" fillId="0" borderId="1" xfId="0" applyFont="1" applyBorder="1" applyAlignment="1">
      <alignment horizontal="center"/>
    </xf>
    <xf numFmtId="0" fontId="27" fillId="0" borderId="1" xfId="0" applyFont="1" applyBorder="1"/>
    <xf numFmtId="164" fontId="4" fillId="2" borderId="1" xfId="0" applyNumberFormat="1" applyFont="1" applyFill="1" applyBorder="1"/>
    <xf numFmtId="0" fontId="4" fillId="2" borderId="6" xfId="0" applyFont="1" applyFill="1" applyBorder="1" applyAlignment="1">
      <alignment horizontal="left" wrapText="1"/>
    </xf>
    <xf numFmtId="49" fontId="10" fillId="2" borderId="6" xfId="0" applyNumberFormat="1" applyFont="1" applyFill="1" applyBorder="1" applyAlignment="1">
      <alignment wrapText="1"/>
    </xf>
    <xf numFmtId="164" fontId="4" fillId="0" borderId="1" xfId="0" applyNumberFormat="1" applyFont="1" applyBorder="1" applyAlignment="1">
      <alignment horizontal="center"/>
    </xf>
    <xf numFmtId="164" fontId="4" fillId="0" borderId="1" xfId="0" applyNumberFormat="1" applyFont="1" applyBorder="1"/>
    <xf numFmtId="164" fontId="3" fillId="0" borderId="1" xfId="0" applyNumberFormat="1" applyFont="1" applyBorder="1"/>
    <xf numFmtId="164" fontId="4" fillId="0" borderId="1" xfId="0" applyNumberFormat="1" applyFont="1" applyFill="1" applyBorder="1"/>
    <xf numFmtId="164" fontId="4" fillId="2" borderId="0" xfId="0" applyNumberFormat="1" applyFont="1" applyFill="1"/>
    <xf numFmtId="164" fontId="4" fillId="2" borderId="1" xfId="0" applyNumberFormat="1" applyFont="1" applyFill="1" applyBorder="1" applyAlignment="1">
      <alignment horizontal="center"/>
    </xf>
    <xf numFmtId="164" fontId="9" fillId="2" borderId="1" xfId="0" applyNumberFormat="1" applyFont="1" applyFill="1" applyBorder="1" applyAlignment="1">
      <alignment horizontal="right" vertical="top" wrapText="1"/>
    </xf>
    <xf numFmtId="164" fontId="9" fillId="2" borderId="2" xfId="0" applyNumberFormat="1" applyFont="1" applyFill="1" applyBorder="1" applyAlignment="1">
      <alignment horizontal="right"/>
    </xf>
    <xf numFmtId="164" fontId="15" fillId="2" borderId="1" xfId="0" applyNumberFormat="1" applyFont="1" applyFill="1" applyBorder="1"/>
    <xf numFmtId="164" fontId="9" fillId="2" borderId="1" xfId="0" applyNumberFormat="1" applyFont="1" applyFill="1" applyBorder="1" applyAlignment="1">
      <alignment horizontal="right"/>
    </xf>
    <xf numFmtId="164" fontId="4" fillId="2" borderId="1" xfId="0" applyNumberFormat="1" applyFont="1" applyFill="1" applyBorder="1" applyAlignment="1">
      <alignment horizontal="right"/>
    </xf>
    <xf numFmtId="164" fontId="10" fillId="2" borderId="1" xfId="0" applyNumberFormat="1" applyFont="1" applyFill="1" applyBorder="1" applyAlignment="1">
      <alignment horizontal="right" vertical="top" wrapText="1"/>
    </xf>
    <xf numFmtId="0" fontId="4" fillId="0" borderId="6" xfId="3" applyNumberFormat="1" applyFont="1" applyFill="1" applyBorder="1" applyAlignment="1" applyProtection="1">
      <alignment vertical="top" wrapText="1"/>
      <protection hidden="1"/>
    </xf>
    <xf numFmtId="0" fontId="4" fillId="0" borderId="1" xfId="3" applyNumberFormat="1" applyFont="1" applyFill="1" applyBorder="1" applyAlignment="1" applyProtection="1">
      <alignment vertical="top" wrapText="1"/>
      <protection hidden="1"/>
    </xf>
    <xf numFmtId="164" fontId="10" fillId="2" borderId="1" xfId="0" applyNumberFormat="1" applyFont="1" applyFill="1" applyBorder="1" applyAlignment="1">
      <alignment horizontal="right"/>
    </xf>
    <xf numFmtId="0" fontId="4" fillId="2" borderId="1" xfId="0" applyFont="1" applyFill="1" applyBorder="1" applyAlignment="1">
      <alignment horizontal="justify" wrapText="1"/>
    </xf>
    <xf numFmtId="1" fontId="4" fillId="2" borderId="1" xfId="0" applyNumberFormat="1" applyFont="1" applyFill="1" applyBorder="1" applyAlignment="1">
      <alignment horizontal="center"/>
    </xf>
    <xf numFmtId="165" fontId="25" fillId="0" borderId="1" xfId="3" applyNumberFormat="1" applyFont="1" applyFill="1" applyBorder="1" applyAlignment="1" applyProtection="1">
      <alignment horizontal="center" vertical="center" wrapText="1"/>
      <protection hidden="1"/>
    </xf>
    <xf numFmtId="0" fontId="29" fillId="2" borderId="0" xfId="0" applyFont="1" applyFill="1" applyAlignment="1">
      <alignment horizontal="left"/>
    </xf>
    <xf numFmtId="49" fontId="29" fillId="2" borderId="0" xfId="0" applyNumberFormat="1" applyFont="1" applyFill="1" applyAlignment="1">
      <alignment vertical="justify" wrapText="1"/>
    </xf>
    <xf numFmtId="49" fontId="29" fillId="2" borderId="0" xfId="0" applyNumberFormat="1" applyFont="1" applyFill="1" applyAlignment="1">
      <alignment wrapText="1"/>
    </xf>
    <xf numFmtId="0" fontId="29" fillId="2" borderId="0" xfId="0" applyFont="1" applyFill="1" applyAlignment="1">
      <alignment vertical="justify"/>
    </xf>
    <xf numFmtId="49" fontId="29" fillId="2" borderId="0" xfId="0" applyNumberFormat="1" applyFont="1" applyFill="1" applyAlignment="1"/>
    <xf numFmtId="0" fontId="11" fillId="2" borderId="3" xfId="0" applyFont="1" applyFill="1" applyBorder="1" applyAlignment="1">
      <alignment horizontal="center" vertical="top" wrapText="1"/>
    </xf>
    <xf numFmtId="0" fontId="11" fillId="2" borderId="8" xfId="0" applyFont="1" applyFill="1" applyBorder="1" applyAlignment="1">
      <alignment horizontal="center" vertical="top" wrapText="1"/>
    </xf>
    <xf numFmtId="0" fontId="11" fillId="2" borderId="4" xfId="0" applyFont="1" applyFill="1" applyBorder="1" applyAlignment="1">
      <alignment horizontal="center" vertical="top" wrapText="1"/>
    </xf>
    <xf numFmtId="0" fontId="4" fillId="2" borderId="3" xfId="0" applyFont="1" applyFill="1" applyBorder="1" applyAlignment="1">
      <alignment horizontal="center" vertical="top" wrapText="1"/>
    </xf>
    <xf numFmtId="0" fontId="4" fillId="2" borderId="4" xfId="0" applyFont="1" applyFill="1" applyBorder="1" applyAlignment="1">
      <alignment horizontal="center" vertical="top" wrapText="1"/>
    </xf>
    <xf numFmtId="0" fontId="4" fillId="2" borderId="1" xfId="0" applyFont="1" applyFill="1" applyBorder="1" applyAlignment="1">
      <alignment horizontal="center" wrapText="1"/>
    </xf>
    <xf numFmtId="0" fontId="4" fillId="2" borderId="1" xfId="0" applyNumberFormat="1" applyFont="1" applyFill="1" applyBorder="1" applyAlignment="1">
      <alignment horizontal="center" wrapText="1"/>
    </xf>
    <xf numFmtId="0" fontId="4" fillId="2" borderId="1" xfId="0" applyFont="1" applyFill="1" applyBorder="1" applyAlignment="1">
      <alignment horizontal="center" vertical="top" wrapText="1"/>
    </xf>
    <xf numFmtId="0" fontId="4" fillId="0" borderId="6" xfId="3" applyNumberFormat="1" applyFont="1" applyFill="1" applyBorder="1" applyAlignment="1" applyProtection="1">
      <alignment horizontal="center" vertical="top" wrapText="1"/>
      <protection hidden="1"/>
    </xf>
    <xf numFmtId="0" fontId="4" fillId="0" borderId="5" xfId="3" applyNumberFormat="1" applyFont="1" applyFill="1" applyBorder="1" applyAlignment="1" applyProtection="1">
      <alignment horizontal="center" vertical="top" wrapText="1"/>
      <protection hidden="1"/>
    </xf>
    <xf numFmtId="0" fontId="4" fillId="0" borderId="2" xfId="3" applyNumberFormat="1" applyFont="1" applyFill="1" applyBorder="1" applyAlignment="1" applyProtection="1">
      <alignment horizontal="center" vertical="top" wrapText="1"/>
      <protection hidden="1"/>
    </xf>
    <xf numFmtId="0" fontId="4" fillId="2" borderId="3" xfId="0" applyFont="1" applyFill="1" applyBorder="1" applyAlignment="1">
      <alignment horizontal="center" wrapText="1"/>
    </xf>
    <xf numFmtId="0" fontId="4" fillId="2" borderId="4" xfId="0" applyFont="1" applyFill="1" applyBorder="1" applyAlignment="1">
      <alignment horizontal="center" wrapText="1"/>
    </xf>
    <xf numFmtId="0" fontId="11" fillId="0" borderId="3" xfId="0" applyFont="1" applyBorder="1" applyAlignment="1">
      <alignment horizontal="center" vertical="top" wrapText="1"/>
    </xf>
    <xf numFmtId="0" fontId="11" fillId="0" borderId="4" xfId="0" applyFont="1" applyBorder="1" applyAlignment="1">
      <alignment horizontal="center" vertical="top" wrapText="1"/>
    </xf>
    <xf numFmtId="0" fontId="4" fillId="2" borderId="3" xfId="0" applyNumberFormat="1" applyFont="1" applyFill="1" applyBorder="1" applyAlignment="1">
      <alignment horizontal="center" vertical="top" wrapText="1"/>
    </xf>
    <xf numFmtId="0" fontId="4" fillId="2" borderId="4" xfId="0" applyNumberFormat="1" applyFont="1" applyFill="1" applyBorder="1" applyAlignment="1">
      <alignment horizontal="center" vertical="top" wrapText="1"/>
    </xf>
    <xf numFmtId="165" fontId="4" fillId="0" borderId="1" xfId="3" applyNumberFormat="1" applyFont="1" applyFill="1" applyBorder="1" applyAlignment="1" applyProtection="1">
      <alignment horizontal="center" vertical="center" wrapText="1"/>
      <protection hidden="1"/>
    </xf>
    <xf numFmtId="165" fontId="4" fillId="2" borderId="3" xfId="2" applyNumberFormat="1" applyFont="1" applyFill="1" applyBorder="1" applyAlignment="1" applyProtection="1">
      <alignment horizontal="center" vertical="center" wrapText="1"/>
      <protection hidden="1"/>
    </xf>
    <xf numFmtId="165" fontId="4" fillId="2" borderId="4" xfId="2" applyNumberFormat="1" applyFont="1" applyFill="1" applyBorder="1" applyAlignment="1" applyProtection="1">
      <alignment horizontal="center" vertical="center" wrapText="1"/>
      <protection hidden="1"/>
    </xf>
    <xf numFmtId="0" fontId="29" fillId="2" borderId="0" xfId="0" applyFont="1" applyFill="1" applyBorder="1" applyAlignment="1">
      <alignment horizontal="center" vertical="top" wrapText="1"/>
    </xf>
    <xf numFmtId="0" fontId="4" fillId="2" borderId="3" xfId="0" applyFont="1" applyFill="1" applyBorder="1" applyAlignment="1">
      <alignment horizontal="center" vertical="justify"/>
    </xf>
    <xf numFmtId="0" fontId="4" fillId="2" borderId="4" xfId="0" applyFont="1" applyFill="1" applyBorder="1" applyAlignment="1">
      <alignment horizontal="center" vertical="justify"/>
    </xf>
    <xf numFmtId="0" fontId="11" fillId="2" borderId="3" xfId="0" applyNumberFormat="1" applyFont="1" applyFill="1" applyBorder="1" applyAlignment="1">
      <alignment horizontal="center" vertical="center" wrapText="1"/>
    </xf>
    <xf numFmtId="0" fontId="11" fillId="2" borderId="8" xfId="0" applyNumberFormat="1" applyFont="1" applyFill="1" applyBorder="1" applyAlignment="1">
      <alignment horizontal="center" vertical="center" wrapText="1"/>
    </xf>
    <xf numFmtId="0" fontId="11" fillId="2" borderId="4" xfId="0" applyNumberFormat="1" applyFont="1" applyFill="1" applyBorder="1" applyAlignment="1">
      <alignment horizontal="center" vertical="center" wrapText="1"/>
    </xf>
    <xf numFmtId="0" fontId="11" fillId="2" borderId="3" xfId="0" applyFont="1" applyFill="1" applyBorder="1" applyAlignment="1">
      <alignment horizontal="center" vertical="center" wrapText="1"/>
    </xf>
    <xf numFmtId="0" fontId="11" fillId="2" borderId="8" xfId="0" applyFont="1" applyFill="1" applyBorder="1" applyAlignment="1">
      <alignment horizontal="center" vertical="center" wrapText="1"/>
    </xf>
    <xf numFmtId="0" fontId="11" fillId="2" borderId="4"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8" fillId="2" borderId="1" xfId="0" applyFont="1" applyFill="1" applyBorder="1" applyAlignment="1">
      <alignment horizontal="center" vertical="top" wrapText="1"/>
    </xf>
    <xf numFmtId="49" fontId="15" fillId="2" borderId="6" xfId="0" applyNumberFormat="1" applyFont="1" applyFill="1" applyBorder="1" applyAlignment="1">
      <alignment horizontal="center" wrapText="1"/>
    </xf>
    <xf numFmtId="49" fontId="15" fillId="2" borderId="5" xfId="0" applyNumberFormat="1" applyFont="1" applyFill="1" applyBorder="1" applyAlignment="1">
      <alignment horizontal="center" wrapText="1"/>
    </xf>
    <xf numFmtId="49" fontId="15" fillId="2" borderId="2" xfId="0" applyNumberFormat="1" applyFont="1" applyFill="1" applyBorder="1" applyAlignment="1">
      <alignment horizontal="center" wrapText="1"/>
    </xf>
    <xf numFmtId="0" fontId="26" fillId="2" borderId="1" xfId="0" applyFont="1" applyFill="1" applyBorder="1" applyAlignment="1">
      <alignment horizontal="center" vertical="top" wrapText="1"/>
    </xf>
    <xf numFmtId="2" fontId="4" fillId="2" borderId="5" xfId="0" applyNumberFormat="1" applyFont="1" applyFill="1" applyBorder="1" applyAlignment="1">
      <alignment horizontal="center" vertical="center" wrapText="1"/>
    </xf>
    <xf numFmtId="2" fontId="4" fillId="2" borderId="2" xfId="0" applyNumberFormat="1" applyFont="1" applyFill="1" applyBorder="1" applyAlignment="1">
      <alignment horizontal="center" vertical="center" wrapText="1"/>
    </xf>
    <xf numFmtId="0" fontId="7" fillId="2" borderId="6" xfId="0" applyFont="1" applyFill="1" applyBorder="1" applyAlignment="1">
      <alignment horizontal="center" vertical="center" wrapText="1"/>
    </xf>
    <xf numFmtId="0" fontId="7" fillId="2" borderId="5" xfId="0" applyFont="1" applyFill="1" applyBorder="1" applyAlignment="1">
      <alignment horizontal="center" vertical="center" wrapText="1"/>
    </xf>
    <xf numFmtId="0" fontId="7" fillId="2" borderId="2"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4" fillId="2" borderId="6" xfId="0" applyFont="1" applyFill="1" applyBorder="1" applyAlignment="1">
      <alignment horizontal="center" vertical="center" wrapText="1"/>
    </xf>
    <xf numFmtId="0" fontId="4" fillId="2" borderId="5" xfId="0" applyFont="1" applyFill="1" applyBorder="1" applyAlignment="1">
      <alignment horizontal="center" vertical="center" wrapText="1"/>
    </xf>
    <xf numFmtId="0" fontId="4" fillId="2" borderId="2" xfId="0" applyFont="1" applyFill="1" applyBorder="1" applyAlignment="1">
      <alignment horizontal="center" vertical="center" wrapText="1"/>
    </xf>
    <xf numFmtId="0" fontId="9" fillId="2" borderId="3" xfId="0" applyFont="1" applyFill="1" applyBorder="1" applyAlignment="1">
      <alignment horizontal="center" vertical="justify"/>
    </xf>
    <xf numFmtId="0" fontId="9" fillId="2" borderId="4" xfId="0" applyFont="1" applyFill="1" applyBorder="1" applyAlignment="1">
      <alignment horizontal="center" vertical="justify"/>
    </xf>
    <xf numFmtId="0" fontId="4" fillId="2" borderId="1" xfId="0" applyFont="1" applyFill="1" applyBorder="1" applyAlignment="1">
      <alignment horizontal="left" wrapText="1"/>
    </xf>
    <xf numFmtId="0" fontId="4" fillId="2" borderId="9" xfId="0" applyNumberFormat="1" applyFont="1" applyFill="1" applyBorder="1" applyAlignment="1">
      <alignment horizontal="center" wrapText="1"/>
    </xf>
    <xf numFmtId="0" fontId="4" fillId="0" borderId="1" xfId="0" applyFont="1" applyBorder="1" applyAlignment="1">
      <alignment horizontal="center"/>
    </xf>
    <xf numFmtId="0" fontId="26" fillId="2" borderId="3" xfId="0" applyFont="1" applyFill="1" applyBorder="1" applyAlignment="1">
      <alignment horizontal="center" vertical="justify"/>
    </xf>
    <xf numFmtId="0" fontId="26" fillId="2" borderId="8" xfId="0" applyFont="1" applyFill="1" applyBorder="1" applyAlignment="1">
      <alignment horizontal="center" vertical="justify"/>
    </xf>
    <xf numFmtId="0" fontId="26" fillId="2" borderId="4" xfId="0" applyFont="1" applyFill="1" applyBorder="1" applyAlignment="1">
      <alignment horizontal="center" vertical="justify"/>
    </xf>
    <xf numFmtId="164" fontId="4" fillId="2" borderId="1" xfId="0" applyNumberFormat="1" applyFont="1" applyFill="1" applyBorder="1" applyAlignment="1">
      <alignment horizontal="center"/>
    </xf>
    <xf numFmtId="0" fontId="8" fillId="0" borderId="0" xfId="0" applyFont="1" applyAlignment="1">
      <alignment horizontal="center" vertical="justify"/>
    </xf>
    <xf numFmtId="0" fontId="8" fillId="2" borderId="0" xfId="0" applyFont="1" applyFill="1" applyAlignment="1">
      <alignment horizontal="center" vertical="justify"/>
    </xf>
    <xf numFmtId="49" fontId="15" fillId="2" borderId="1" xfId="0" applyNumberFormat="1" applyFont="1" applyFill="1" applyBorder="1" applyAlignment="1">
      <alignment horizontal="center" vertical="center" wrapText="1"/>
    </xf>
    <xf numFmtId="49" fontId="15" fillId="2" borderId="6" xfId="0" applyNumberFormat="1" applyFont="1" applyFill="1" applyBorder="1" applyAlignment="1">
      <alignment horizontal="center" vertical="center" wrapText="1"/>
    </xf>
    <xf numFmtId="49" fontId="15" fillId="2" borderId="2" xfId="0" applyNumberFormat="1" applyFont="1" applyFill="1" applyBorder="1" applyAlignment="1">
      <alignment horizontal="center" vertical="center" wrapText="1"/>
    </xf>
    <xf numFmtId="2" fontId="4" fillId="2" borderId="8" xfId="0" applyNumberFormat="1" applyFont="1" applyFill="1" applyBorder="1" applyAlignment="1">
      <alignment horizontal="center" vertical="center" wrapText="1"/>
    </xf>
    <xf numFmtId="2" fontId="4" fillId="2" borderId="4" xfId="0" applyNumberFormat="1" applyFont="1" applyFill="1" applyBorder="1" applyAlignment="1">
      <alignment horizontal="center" vertical="center" wrapText="1"/>
    </xf>
    <xf numFmtId="2" fontId="4" fillId="2" borderId="1" xfId="0" applyNumberFormat="1" applyFont="1" applyFill="1" applyBorder="1" applyAlignment="1">
      <alignment horizontal="center" vertical="center" wrapText="1"/>
    </xf>
    <xf numFmtId="2" fontId="4" fillId="2" borderId="3" xfId="0" applyNumberFormat="1" applyFont="1" applyFill="1" applyBorder="1" applyAlignment="1">
      <alignment horizontal="center" vertical="center" wrapText="1"/>
    </xf>
    <xf numFmtId="0" fontId="4" fillId="0" borderId="6" xfId="0" applyFont="1" applyBorder="1" applyAlignment="1">
      <alignment horizontal="center" wrapText="1"/>
    </xf>
    <xf numFmtId="0" fontId="4" fillId="0" borderId="5" xfId="0" applyFont="1" applyBorder="1" applyAlignment="1">
      <alignment horizontal="center" wrapText="1"/>
    </xf>
    <xf numFmtId="0" fontId="4" fillId="0" borderId="2" xfId="0" applyFont="1" applyBorder="1" applyAlignment="1">
      <alignment horizontal="center" wrapText="1"/>
    </xf>
    <xf numFmtId="164" fontId="4" fillId="2" borderId="2" xfId="0" applyNumberFormat="1" applyFont="1" applyFill="1" applyBorder="1" applyAlignment="1">
      <alignment horizontal="center" vertical="center" wrapText="1"/>
    </xf>
    <xf numFmtId="164" fontId="4" fillId="2" borderId="1" xfId="0" applyNumberFormat="1" applyFont="1" applyFill="1" applyBorder="1" applyAlignment="1">
      <alignment horizontal="center" vertical="center" wrapText="1"/>
    </xf>
    <xf numFmtId="0" fontId="13" fillId="2" borderId="3" xfId="0" applyFont="1" applyFill="1" applyBorder="1" applyAlignment="1">
      <alignment horizontal="center" wrapText="1"/>
    </xf>
    <xf numFmtId="0" fontId="13" fillId="2" borderId="8" xfId="0" applyFont="1" applyFill="1" applyBorder="1" applyAlignment="1">
      <alignment horizontal="center" wrapText="1"/>
    </xf>
    <xf numFmtId="0" fontId="13" fillId="2" borderId="4" xfId="0" applyFont="1" applyFill="1" applyBorder="1" applyAlignment="1">
      <alignment horizontal="center" wrapText="1"/>
    </xf>
    <xf numFmtId="0" fontId="13" fillId="2" borderId="1" xfId="0" applyFont="1" applyFill="1" applyBorder="1" applyAlignment="1">
      <alignment horizontal="center" vertical="top" wrapText="1"/>
    </xf>
  </cellXfs>
  <cellStyles count="4">
    <cellStyle name="Обычный" xfId="0" builtinId="0"/>
    <cellStyle name="Обычный 2" xfId="1"/>
    <cellStyle name="Обычный 2 2" xfId="2"/>
    <cellStyle name="Обычный_tmp" xfId="3"/>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N344"/>
  <sheetViews>
    <sheetView tabSelected="1" topLeftCell="B329" zoomScale="75" zoomScaleNormal="100" zoomScaleSheetLayoutView="75" workbookViewId="0">
      <selection activeCell="K330" sqref="K330:N330"/>
    </sheetView>
  </sheetViews>
  <sheetFormatPr defaultRowHeight="15"/>
  <cols>
    <col min="1" max="1" width="5.140625" style="6" customWidth="1"/>
    <col min="2" max="2" width="13" style="8" customWidth="1"/>
    <col min="3" max="3" width="36.85546875" style="7" customWidth="1"/>
    <col min="4" max="4" width="22.140625" style="31" customWidth="1"/>
    <col min="5" max="5" width="8.140625" style="32" customWidth="1"/>
    <col min="6" max="6" width="13.28515625" style="32" customWidth="1"/>
    <col min="7" max="7" width="7" style="16" customWidth="1"/>
    <col min="8" max="8" width="6.7109375" style="16" customWidth="1"/>
    <col min="9" max="9" width="10.28515625" style="79" customWidth="1"/>
    <col min="10" max="10" width="5.140625" style="16" customWidth="1"/>
    <col min="11" max="11" width="14.28515625" style="18" customWidth="1"/>
    <col min="12" max="12" width="12.28515625" style="161" customWidth="1"/>
    <col min="13" max="13" width="13.7109375" style="3" customWidth="1"/>
    <col min="14" max="14" width="13.5703125" style="3" customWidth="1"/>
    <col min="15" max="16384" width="9.140625" style="3"/>
  </cols>
  <sheetData>
    <row r="1" spans="1:14" s="1" customFormat="1" ht="51" customHeight="1">
      <c r="A1" s="6"/>
      <c r="B1" s="14"/>
      <c r="C1" s="234" t="s">
        <v>38</v>
      </c>
      <c r="D1" s="234"/>
      <c r="E1" s="234"/>
      <c r="F1" s="234"/>
      <c r="G1" s="234"/>
      <c r="H1" s="234"/>
      <c r="I1" s="234"/>
      <c r="J1" s="234"/>
      <c r="K1" s="235"/>
      <c r="L1" s="161"/>
    </row>
    <row r="2" spans="1:14">
      <c r="B2" s="38"/>
      <c r="C2" s="39"/>
      <c r="D2" s="40"/>
      <c r="E2" s="41"/>
      <c r="F2" s="41"/>
      <c r="G2" s="42"/>
      <c r="H2" s="42"/>
      <c r="I2" s="72"/>
      <c r="J2" s="42"/>
    </row>
    <row r="3" spans="1:14" s="6" customFormat="1" ht="12.75" customHeight="1">
      <c r="A3" s="229"/>
      <c r="B3" s="221" t="s">
        <v>624</v>
      </c>
      <c r="C3" s="221" t="s">
        <v>625</v>
      </c>
      <c r="D3" s="222" t="s">
        <v>618</v>
      </c>
      <c r="E3" s="218" t="s">
        <v>619</v>
      </c>
      <c r="F3" s="218" t="s">
        <v>620</v>
      </c>
      <c r="G3" s="236" t="s">
        <v>621</v>
      </c>
      <c r="H3" s="236"/>
      <c r="I3" s="236"/>
      <c r="J3" s="236"/>
      <c r="K3" s="239"/>
      <c r="L3" s="239"/>
      <c r="M3" s="239"/>
      <c r="N3" s="240"/>
    </row>
    <row r="4" spans="1:14" s="6" customFormat="1" ht="12.75" customHeight="1">
      <c r="A4" s="229"/>
      <c r="B4" s="221"/>
      <c r="C4" s="221"/>
      <c r="D4" s="223"/>
      <c r="E4" s="219"/>
      <c r="F4" s="219"/>
      <c r="G4" s="236"/>
      <c r="H4" s="236"/>
      <c r="I4" s="236"/>
      <c r="J4" s="236"/>
      <c r="K4" s="216" t="s">
        <v>357</v>
      </c>
      <c r="L4" s="233" t="s">
        <v>127</v>
      </c>
      <c r="M4" s="229" t="s">
        <v>109</v>
      </c>
      <c r="N4" s="229" t="s">
        <v>516</v>
      </c>
    </row>
    <row r="5" spans="1:14" s="6" customFormat="1" ht="12.75">
      <c r="A5" s="229"/>
      <c r="B5" s="221"/>
      <c r="C5" s="221"/>
      <c r="D5" s="223"/>
      <c r="E5" s="219"/>
      <c r="F5" s="219"/>
      <c r="G5" s="236" t="s">
        <v>131</v>
      </c>
      <c r="H5" s="237" t="s">
        <v>132</v>
      </c>
      <c r="I5" s="236" t="s">
        <v>622</v>
      </c>
      <c r="J5" s="236" t="s">
        <v>623</v>
      </c>
      <c r="K5" s="216"/>
      <c r="L5" s="233"/>
      <c r="M5" s="229"/>
      <c r="N5" s="229"/>
    </row>
    <row r="6" spans="1:14" s="11" customFormat="1" ht="49.5" customHeight="1">
      <c r="A6" s="229"/>
      <c r="B6" s="221"/>
      <c r="C6" s="221"/>
      <c r="D6" s="224"/>
      <c r="E6" s="220"/>
      <c r="F6" s="220"/>
      <c r="G6" s="236"/>
      <c r="H6" s="238"/>
      <c r="I6" s="236"/>
      <c r="J6" s="236"/>
      <c r="K6" s="217"/>
      <c r="L6" s="233"/>
      <c r="M6" s="229"/>
      <c r="N6" s="229"/>
    </row>
    <row r="7" spans="1:14" s="2" customFormat="1">
      <c r="A7" s="110">
        <v>1</v>
      </c>
      <c r="B7" s="44">
        <v>2</v>
      </c>
      <c r="C7" s="19">
        <v>3</v>
      </c>
      <c r="D7" s="45">
        <v>4</v>
      </c>
      <c r="E7" s="46">
        <v>5</v>
      </c>
      <c r="F7" s="45">
        <v>6</v>
      </c>
      <c r="G7" s="47">
        <v>7</v>
      </c>
      <c r="H7" s="47">
        <v>8</v>
      </c>
      <c r="I7" s="48">
        <v>9</v>
      </c>
      <c r="J7" s="47">
        <v>10</v>
      </c>
      <c r="K7" s="44">
        <v>12</v>
      </c>
      <c r="L7" s="173">
        <v>13</v>
      </c>
      <c r="M7" s="110">
        <v>14</v>
      </c>
      <c r="N7" s="110">
        <v>15</v>
      </c>
    </row>
    <row r="8" spans="1:14" s="9" customFormat="1" ht="68.25" customHeight="1">
      <c r="A8" s="143"/>
      <c r="B8" s="144" t="s">
        <v>613</v>
      </c>
      <c r="C8" s="225" t="s">
        <v>429</v>
      </c>
      <c r="D8" s="226"/>
      <c r="E8" s="50"/>
      <c r="F8" s="50"/>
      <c r="G8" s="51"/>
      <c r="H8" s="51"/>
      <c r="I8" s="56"/>
      <c r="J8" s="51"/>
      <c r="K8" s="20">
        <f>K9+K175+K211+K221+K322+K330</f>
        <v>1786546.5000000002</v>
      </c>
      <c r="L8" s="163">
        <f>L9+L175+L211+L221+L322+L330</f>
        <v>1802144.3</v>
      </c>
      <c r="M8" s="20">
        <f>M9+M175+M211+M221+M322+M330</f>
        <v>1750248.2</v>
      </c>
      <c r="N8" s="20">
        <f>N9+N175+N211+N221+N322+N330</f>
        <v>1786746.8</v>
      </c>
    </row>
    <row r="9" spans="1:14" s="5" customFormat="1" ht="73.5" customHeight="1">
      <c r="A9" s="145"/>
      <c r="B9" s="230" t="s">
        <v>430</v>
      </c>
      <c r="C9" s="231"/>
      <c r="D9" s="232"/>
      <c r="E9" s="114"/>
      <c r="F9" s="114"/>
      <c r="G9" s="115"/>
      <c r="H9" s="115"/>
      <c r="I9" s="116"/>
      <c r="J9" s="115"/>
      <c r="K9" s="117">
        <f>K10+K19+K27+K29+K32+K34+K45+K47+K54+K56+K117+K119+K123+K132+K134+K137+K143+K152+K159+K161+K163+K166+K168+K170+K172</f>
        <v>583813.00000000012</v>
      </c>
      <c r="L9" s="164">
        <f>L10+L19+L27+L29+L32+L34+L45+L47+L54+L56+L117+L119+L123+L132+L134+L137+L143+L152+L159+L161+L163+L166+L168+L170+L172</f>
        <v>556933.20000000019</v>
      </c>
      <c r="M9" s="117">
        <f>M10+M19+M27+M29+M32+M34+M45+M47+M54+M56+M117+M119+M123+M132+M134+M137+M143+M152+M159+M161+M163+M166+M168+M170+M172</f>
        <v>498611.80000000022</v>
      </c>
      <c r="N9" s="117">
        <f>N10+N19+N27+N29+N32+N34+N45+N47+N54+N56+N117+N119+N123+N132+N134+N137+N143+N152+N159+N161+N163+N166+N168+N170+N172</f>
        <v>529187.90000000014</v>
      </c>
    </row>
    <row r="10" spans="1:14" s="4" customFormat="1" ht="74.25" customHeight="1">
      <c r="A10" s="106"/>
      <c r="B10" s="26" t="s">
        <v>403</v>
      </c>
      <c r="C10" s="227" t="s">
        <v>2</v>
      </c>
      <c r="D10" s="227"/>
      <c r="E10" s="34"/>
      <c r="F10" s="34"/>
      <c r="G10" s="53"/>
      <c r="H10" s="53"/>
      <c r="I10" s="73"/>
      <c r="J10" s="53"/>
      <c r="K10" s="22">
        <f>SUM(K11:K18)</f>
        <v>20788.100000000002</v>
      </c>
      <c r="L10" s="54">
        <f>SUM(L11:L18)</f>
        <v>20898.500000000004</v>
      </c>
      <c r="M10" s="22">
        <f>SUM(M11:M18)</f>
        <v>20898.500000000004</v>
      </c>
      <c r="N10" s="22">
        <f>SUM(N11:N18)</f>
        <v>20898.500000000004</v>
      </c>
    </row>
    <row r="11" spans="1:14" s="4" customFormat="1" ht="42" customHeight="1">
      <c r="A11" s="106">
        <v>905</v>
      </c>
      <c r="B11" s="26" t="s">
        <v>403</v>
      </c>
      <c r="C11" s="118" t="s">
        <v>422</v>
      </c>
      <c r="D11" s="155"/>
      <c r="E11" s="34"/>
      <c r="F11" s="156"/>
      <c r="G11" s="53" t="s">
        <v>18</v>
      </c>
      <c r="H11" s="53" t="s">
        <v>23</v>
      </c>
      <c r="I11" s="73" t="s">
        <v>133</v>
      </c>
      <c r="J11" s="53" t="s">
        <v>33</v>
      </c>
      <c r="K11" s="22">
        <v>15230.9</v>
      </c>
      <c r="L11" s="54">
        <v>15230.9</v>
      </c>
      <c r="M11" s="22">
        <v>15230.9</v>
      </c>
      <c r="N11" s="22">
        <v>15230.9</v>
      </c>
    </row>
    <row r="12" spans="1:14" s="4" customFormat="1" ht="74.25" customHeight="1">
      <c r="A12" s="106">
        <v>905</v>
      </c>
      <c r="B12" s="26" t="s">
        <v>403</v>
      </c>
      <c r="C12" s="118" t="s">
        <v>422</v>
      </c>
      <c r="D12" s="155"/>
      <c r="E12" s="34"/>
      <c r="F12" s="156"/>
      <c r="G12" s="27" t="s">
        <v>18</v>
      </c>
      <c r="H12" s="27" t="s">
        <v>23</v>
      </c>
      <c r="I12" s="74" t="s">
        <v>133</v>
      </c>
      <c r="J12" s="27" t="s">
        <v>34</v>
      </c>
      <c r="K12" s="22">
        <v>421.7</v>
      </c>
      <c r="L12" s="54">
        <v>401.1</v>
      </c>
      <c r="M12" s="22">
        <v>401.1</v>
      </c>
      <c r="N12" s="22">
        <v>401.1</v>
      </c>
    </row>
    <row r="13" spans="1:14" s="4" customFormat="1" ht="74.25" customHeight="1">
      <c r="A13" s="106">
        <v>905</v>
      </c>
      <c r="B13" s="26" t="s">
        <v>403</v>
      </c>
      <c r="C13" s="118" t="s">
        <v>422</v>
      </c>
      <c r="D13" s="155"/>
      <c r="E13" s="34"/>
      <c r="F13" s="156"/>
      <c r="G13" s="27" t="s">
        <v>18</v>
      </c>
      <c r="H13" s="27" t="s">
        <v>23</v>
      </c>
      <c r="I13" s="74" t="s">
        <v>133</v>
      </c>
      <c r="J13" s="27" t="s">
        <v>32</v>
      </c>
      <c r="K13" s="22">
        <v>15</v>
      </c>
      <c r="L13" s="54">
        <v>15</v>
      </c>
      <c r="M13" s="22">
        <v>15</v>
      </c>
      <c r="N13" s="22">
        <v>15</v>
      </c>
    </row>
    <row r="14" spans="1:14" s="4" customFormat="1" ht="42" customHeight="1">
      <c r="A14" s="106">
        <v>905</v>
      </c>
      <c r="B14" s="26" t="s">
        <v>403</v>
      </c>
      <c r="C14" s="118" t="s">
        <v>422</v>
      </c>
      <c r="D14" s="155"/>
      <c r="E14" s="34"/>
      <c r="F14" s="156"/>
      <c r="G14" s="27" t="s">
        <v>18</v>
      </c>
      <c r="H14" s="27" t="s">
        <v>23</v>
      </c>
      <c r="I14" s="74" t="s">
        <v>134</v>
      </c>
      <c r="J14" s="27" t="s">
        <v>34</v>
      </c>
      <c r="K14" s="22">
        <v>1256</v>
      </c>
      <c r="L14" s="54">
        <v>1432</v>
      </c>
      <c r="M14" s="22">
        <v>1432</v>
      </c>
      <c r="N14" s="22">
        <v>1432</v>
      </c>
    </row>
    <row r="15" spans="1:14" s="4" customFormat="1" ht="42" customHeight="1">
      <c r="A15" s="106">
        <v>910</v>
      </c>
      <c r="B15" s="26" t="s">
        <v>403</v>
      </c>
      <c r="C15" s="118" t="s">
        <v>422</v>
      </c>
      <c r="D15" s="155"/>
      <c r="E15" s="34"/>
      <c r="F15" s="156"/>
      <c r="G15" s="27" t="s">
        <v>18</v>
      </c>
      <c r="H15" s="27" t="s">
        <v>23</v>
      </c>
      <c r="I15" s="74" t="s">
        <v>135</v>
      </c>
      <c r="J15" s="27" t="s">
        <v>33</v>
      </c>
      <c r="K15" s="22">
        <v>2495.6999999999998</v>
      </c>
      <c r="L15" s="54">
        <v>2495.6999999999998</v>
      </c>
      <c r="M15" s="22">
        <v>2495.6999999999998</v>
      </c>
      <c r="N15" s="22">
        <v>2495.6999999999998</v>
      </c>
    </row>
    <row r="16" spans="1:14" s="4" customFormat="1" ht="42" customHeight="1">
      <c r="A16" s="106">
        <v>910</v>
      </c>
      <c r="B16" s="26" t="s">
        <v>403</v>
      </c>
      <c r="C16" s="118" t="s">
        <v>422</v>
      </c>
      <c r="D16" s="155"/>
      <c r="E16" s="34"/>
      <c r="F16" s="156"/>
      <c r="G16" s="27" t="s">
        <v>18</v>
      </c>
      <c r="H16" s="27" t="s">
        <v>23</v>
      </c>
      <c r="I16" s="74" t="s">
        <v>136</v>
      </c>
      <c r="J16" s="27" t="s">
        <v>33</v>
      </c>
      <c r="K16" s="22">
        <v>664.9</v>
      </c>
      <c r="L16" s="54">
        <v>664.9</v>
      </c>
      <c r="M16" s="22">
        <v>664.9</v>
      </c>
      <c r="N16" s="22">
        <v>664.9</v>
      </c>
    </row>
    <row r="17" spans="1:14" s="15" customFormat="1" ht="42" customHeight="1">
      <c r="A17" s="119">
        <v>910</v>
      </c>
      <c r="B17" s="26" t="s">
        <v>403</v>
      </c>
      <c r="C17" s="118" t="s">
        <v>422</v>
      </c>
      <c r="D17" s="188" t="s">
        <v>353</v>
      </c>
      <c r="E17" s="71" t="s">
        <v>369</v>
      </c>
      <c r="F17" s="212" t="s">
        <v>352</v>
      </c>
      <c r="G17" s="27" t="s">
        <v>18</v>
      </c>
      <c r="H17" s="27" t="s">
        <v>23</v>
      </c>
      <c r="I17" s="74" t="s">
        <v>136</v>
      </c>
      <c r="J17" s="27" t="s">
        <v>34</v>
      </c>
      <c r="K17" s="22">
        <v>698.9</v>
      </c>
      <c r="L17" s="154">
        <v>653.9</v>
      </c>
      <c r="M17" s="119">
        <v>653.9</v>
      </c>
      <c r="N17" s="119">
        <v>653.9</v>
      </c>
    </row>
    <row r="18" spans="1:14" s="15" customFormat="1" ht="44.25" customHeight="1">
      <c r="A18" s="119">
        <v>910</v>
      </c>
      <c r="B18" s="26" t="s">
        <v>403</v>
      </c>
      <c r="C18" s="118" t="s">
        <v>422</v>
      </c>
      <c r="D18" s="189"/>
      <c r="E18" s="36" t="s">
        <v>368</v>
      </c>
      <c r="F18" s="213"/>
      <c r="G18" s="27" t="s">
        <v>18</v>
      </c>
      <c r="H18" s="27" t="s">
        <v>23</v>
      </c>
      <c r="I18" s="74" t="s">
        <v>136</v>
      </c>
      <c r="J18" s="27" t="s">
        <v>32</v>
      </c>
      <c r="K18" s="22">
        <v>5</v>
      </c>
      <c r="L18" s="154">
        <v>5</v>
      </c>
      <c r="M18" s="160">
        <v>5</v>
      </c>
      <c r="N18" s="160">
        <v>5</v>
      </c>
    </row>
    <row r="19" spans="1:14" ht="31.5" customHeight="1">
      <c r="A19" s="106"/>
      <c r="B19" s="26" t="s">
        <v>404</v>
      </c>
      <c r="C19" s="191" t="s">
        <v>565</v>
      </c>
      <c r="D19" s="192"/>
      <c r="E19" s="37"/>
      <c r="F19" s="37"/>
      <c r="G19" s="24"/>
      <c r="H19" s="24"/>
      <c r="I19" s="76"/>
      <c r="J19" s="24"/>
      <c r="K19" s="22">
        <f>SUM(K20:K26)</f>
        <v>10951.5</v>
      </c>
      <c r="L19" s="54">
        <f>SUM(L20:L26)</f>
        <v>4329.9000000000005</v>
      </c>
      <c r="M19" s="22">
        <f>SUM(M20:M26)</f>
        <v>4329.9000000000005</v>
      </c>
      <c r="N19" s="22">
        <f>SUM(N20:N26)</f>
        <v>4329.9000000000005</v>
      </c>
    </row>
    <row r="20" spans="1:14" ht="175.15" customHeight="1">
      <c r="A20" s="106">
        <v>902</v>
      </c>
      <c r="B20" s="26" t="s">
        <v>404</v>
      </c>
      <c r="C20" s="25"/>
      <c r="D20" s="86" t="s">
        <v>354</v>
      </c>
      <c r="E20" s="71" t="s">
        <v>370</v>
      </c>
      <c r="F20" s="71" t="s">
        <v>352</v>
      </c>
      <c r="G20" s="27" t="s">
        <v>18</v>
      </c>
      <c r="H20" s="27" t="s">
        <v>30</v>
      </c>
      <c r="I20" s="76" t="s">
        <v>581</v>
      </c>
      <c r="J20" s="24" t="s">
        <v>34</v>
      </c>
      <c r="K20" s="54">
        <v>55</v>
      </c>
      <c r="L20" s="154"/>
      <c r="M20" s="105"/>
      <c r="N20" s="105"/>
    </row>
    <row r="21" spans="1:14" ht="39" customHeight="1">
      <c r="A21" s="106">
        <v>902</v>
      </c>
      <c r="B21" s="26" t="s">
        <v>404</v>
      </c>
      <c r="C21" s="107"/>
      <c r="D21" s="102"/>
      <c r="E21" s="71"/>
      <c r="F21" s="71"/>
      <c r="G21" s="27" t="s">
        <v>18</v>
      </c>
      <c r="H21" s="27" t="s">
        <v>30</v>
      </c>
      <c r="I21" s="76" t="s">
        <v>582</v>
      </c>
      <c r="J21" s="24" t="s">
        <v>32</v>
      </c>
      <c r="K21" s="54">
        <v>451.4</v>
      </c>
      <c r="L21" s="154"/>
      <c r="M21" s="105"/>
      <c r="N21" s="105"/>
    </row>
    <row r="22" spans="1:14" ht="39" customHeight="1">
      <c r="A22" s="106">
        <v>902</v>
      </c>
      <c r="B22" s="26" t="s">
        <v>404</v>
      </c>
      <c r="C22" s="107"/>
      <c r="D22" s="102"/>
      <c r="E22" s="71"/>
      <c r="F22" s="71"/>
      <c r="G22" s="27" t="s">
        <v>18</v>
      </c>
      <c r="H22" s="27" t="s">
        <v>30</v>
      </c>
      <c r="I22" s="76" t="s">
        <v>583</v>
      </c>
      <c r="J22" s="24" t="s">
        <v>270</v>
      </c>
      <c r="K22" s="54">
        <v>7000</v>
      </c>
      <c r="L22" s="154"/>
      <c r="M22" s="105"/>
      <c r="N22" s="105"/>
    </row>
    <row r="23" spans="1:14" ht="36" customHeight="1">
      <c r="A23" s="106">
        <v>902</v>
      </c>
      <c r="B23" s="26" t="s">
        <v>404</v>
      </c>
      <c r="C23" s="107"/>
      <c r="D23" s="102"/>
      <c r="E23" s="71"/>
      <c r="F23" s="71"/>
      <c r="G23" s="27" t="s">
        <v>18</v>
      </c>
      <c r="H23" s="27" t="s">
        <v>30</v>
      </c>
      <c r="I23" s="76" t="s">
        <v>145</v>
      </c>
      <c r="J23" s="24" t="s">
        <v>34</v>
      </c>
      <c r="K23" s="54">
        <v>1005</v>
      </c>
      <c r="L23" s="154">
        <v>1005</v>
      </c>
      <c r="M23" s="158">
        <v>1005</v>
      </c>
      <c r="N23" s="158">
        <v>1005</v>
      </c>
    </row>
    <row r="24" spans="1:14" ht="36" customHeight="1">
      <c r="A24" s="106">
        <v>902</v>
      </c>
      <c r="B24" s="26" t="s">
        <v>404</v>
      </c>
      <c r="C24" s="107"/>
      <c r="D24" s="102"/>
      <c r="E24" s="71"/>
      <c r="F24" s="71"/>
      <c r="G24" s="27" t="s">
        <v>18</v>
      </c>
      <c r="H24" s="27" t="s">
        <v>30</v>
      </c>
      <c r="I24" s="76" t="s">
        <v>584</v>
      </c>
      <c r="J24" s="24" t="s">
        <v>33</v>
      </c>
      <c r="K24" s="54">
        <v>1392.9</v>
      </c>
      <c r="L24" s="154">
        <v>2599.8000000000002</v>
      </c>
      <c r="M24" s="158">
        <v>2599.8000000000002</v>
      </c>
      <c r="N24" s="158">
        <v>2599.8000000000002</v>
      </c>
    </row>
    <row r="25" spans="1:14" ht="36" customHeight="1">
      <c r="A25" s="106">
        <v>902</v>
      </c>
      <c r="B25" s="26" t="s">
        <v>404</v>
      </c>
      <c r="C25" s="107"/>
      <c r="D25" s="102"/>
      <c r="E25" s="71"/>
      <c r="F25" s="71"/>
      <c r="G25" s="27" t="s">
        <v>18</v>
      </c>
      <c r="H25" s="27" t="s">
        <v>30</v>
      </c>
      <c r="I25" s="76" t="s">
        <v>584</v>
      </c>
      <c r="J25" s="24" t="s">
        <v>34</v>
      </c>
      <c r="K25" s="54">
        <v>698.6</v>
      </c>
      <c r="L25" s="154">
        <v>647.1</v>
      </c>
      <c r="M25" s="158">
        <v>647.1</v>
      </c>
      <c r="N25" s="158">
        <v>647.1</v>
      </c>
    </row>
    <row r="26" spans="1:14" ht="36" customHeight="1">
      <c r="A26" s="106">
        <v>902</v>
      </c>
      <c r="B26" s="26" t="s">
        <v>404</v>
      </c>
      <c r="C26" s="107"/>
      <c r="D26" s="102"/>
      <c r="E26" s="71"/>
      <c r="F26" s="71"/>
      <c r="G26" s="27" t="s">
        <v>18</v>
      </c>
      <c r="H26" s="27" t="s">
        <v>30</v>
      </c>
      <c r="I26" s="76" t="s">
        <v>584</v>
      </c>
      <c r="J26" s="24" t="s">
        <v>32</v>
      </c>
      <c r="K26" s="54">
        <v>348.6</v>
      </c>
      <c r="L26" s="154">
        <v>78</v>
      </c>
      <c r="M26" s="158">
        <v>78</v>
      </c>
      <c r="N26" s="158">
        <v>78</v>
      </c>
    </row>
    <row r="27" spans="1:14" ht="27.75" customHeight="1">
      <c r="A27" s="106"/>
      <c r="B27" s="26" t="s">
        <v>405</v>
      </c>
      <c r="C27" s="183" t="s">
        <v>302</v>
      </c>
      <c r="D27" s="184"/>
      <c r="E27" s="71"/>
      <c r="F27" s="71"/>
      <c r="G27" s="27"/>
      <c r="H27" s="27"/>
      <c r="I27" s="76"/>
      <c r="J27" s="24"/>
      <c r="K27" s="54">
        <f>K28</f>
        <v>225.8</v>
      </c>
      <c r="L27" s="54">
        <f>L28</f>
        <v>256.39999999999998</v>
      </c>
      <c r="M27" s="54">
        <f>M28</f>
        <v>0</v>
      </c>
      <c r="N27" s="54">
        <f>N28</f>
        <v>0</v>
      </c>
    </row>
    <row r="28" spans="1:14" ht="176.45" customHeight="1" thickBot="1">
      <c r="A28" s="106">
        <v>902</v>
      </c>
      <c r="B28" s="26" t="s">
        <v>405</v>
      </c>
      <c r="C28" s="94"/>
      <c r="D28" s="86" t="s">
        <v>354</v>
      </c>
      <c r="E28" s="71"/>
      <c r="F28" s="71" t="s">
        <v>352</v>
      </c>
      <c r="G28" s="27" t="s">
        <v>18</v>
      </c>
      <c r="H28" s="27" t="s">
        <v>30</v>
      </c>
      <c r="I28" s="76" t="s">
        <v>303</v>
      </c>
      <c r="J28" s="24" t="s">
        <v>34</v>
      </c>
      <c r="K28" s="54">
        <v>225.8</v>
      </c>
      <c r="L28" s="154">
        <v>256.39999999999998</v>
      </c>
      <c r="M28" s="158"/>
      <c r="N28" s="158"/>
    </row>
    <row r="29" spans="1:14" ht="86.25" customHeight="1">
      <c r="A29" s="106"/>
      <c r="B29" s="26" t="s">
        <v>406</v>
      </c>
      <c r="C29" s="228" t="s">
        <v>400</v>
      </c>
      <c r="D29" s="228"/>
      <c r="E29" s="37"/>
      <c r="F29" s="37"/>
      <c r="G29" s="24"/>
      <c r="H29" s="24"/>
      <c r="I29" s="76"/>
      <c r="J29" s="24"/>
      <c r="K29" s="22">
        <f>K30+K31</f>
        <v>2786.6</v>
      </c>
      <c r="L29" s="54">
        <f>L30+L31</f>
        <v>1897.1</v>
      </c>
      <c r="M29" s="22">
        <f>M30+M31</f>
        <v>1959.9</v>
      </c>
      <c r="N29" s="22">
        <f>N30+N31</f>
        <v>2027.6</v>
      </c>
    </row>
    <row r="30" spans="1:14" ht="54.75" customHeight="1">
      <c r="A30" s="106">
        <v>902</v>
      </c>
      <c r="B30" s="26" t="s">
        <v>406</v>
      </c>
      <c r="C30" s="25"/>
      <c r="D30" s="86" t="s">
        <v>354</v>
      </c>
      <c r="E30" s="71" t="s">
        <v>371</v>
      </c>
      <c r="F30" s="71" t="s">
        <v>352</v>
      </c>
      <c r="G30" s="24" t="s">
        <v>21</v>
      </c>
      <c r="H30" s="24" t="s">
        <v>26</v>
      </c>
      <c r="I30" s="75" t="s">
        <v>146</v>
      </c>
      <c r="J30" s="24" t="s">
        <v>34</v>
      </c>
      <c r="K30" s="165">
        <v>2786.6</v>
      </c>
      <c r="L30" s="154">
        <v>1897.1</v>
      </c>
      <c r="M30" s="105">
        <v>1959.9</v>
      </c>
      <c r="N30" s="105">
        <v>2027.6</v>
      </c>
    </row>
    <row r="31" spans="1:14">
      <c r="A31" s="106">
        <v>902</v>
      </c>
      <c r="B31" s="26" t="s">
        <v>406</v>
      </c>
      <c r="C31" s="107"/>
      <c r="D31" s="102"/>
      <c r="E31" s="71"/>
      <c r="F31" s="71"/>
      <c r="G31" s="24"/>
      <c r="H31" s="24"/>
      <c r="I31" s="75"/>
      <c r="J31" s="24"/>
      <c r="K31" s="165"/>
      <c r="L31" s="154"/>
      <c r="M31" s="105"/>
      <c r="N31" s="105"/>
    </row>
    <row r="32" spans="1:14" ht="20.25" customHeight="1">
      <c r="A32" s="106"/>
      <c r="B32" s="26" t="s">
        <v>407</v>
      </c>
      <c r="C32" s="183" t="s">
        <v>577</v>
      </c>
      <c r="D32" s="184"/>
      <c r="E32" s="37"/>
      <c r="F32" s="37"/>
      <c r="G32" s="24"/>
      <c r="H32" s="24"/>
      <c r="I32" s="76"/>
      <c r="J32" s="24"/>
      <c r="K32" s="22">
        <f>K33</f>
        <v>1183</v>
      </c>
      <c r="L32" s="54">
        <f>L33</f>
        <v>1246</v>
      </c>
      <c r="M32" s="22">
        <f>M33</f>
        <v>1246</v>
      </c>
      <c r="N32" s="22">
        <f>N33</f>
        <v>1246</v>
      </c>
    </row>
    <row r="33" spans="1:14" ht="169.9" customHeight="1">
      <c r="A33" s="106">
        <v>902</v>
      </c>
      <c r="B33" s="26" t="s">
        <v>407</v>
      </c>
      <c r="C33" s="25"/>
      <c r="D33" s="86" t="s">
        <v>354</v>
      </c>
      <c r="E33" s="71" t="s">
        <v>372</v>
      </c>
      <c r="F33" s="71" t="s">
        <v>352</v>
      </c>
      <c r="G33" s="24" t="s">
        <v>21</v>
      </c>
      <c r="H33" s="24" t="s">
        <v>25</v>
      </c>
      <c r="I33" s="76" t="s">
        <v>474</v>
      </c>
      <c r="J33" s="24" t="s">
        <v>32</v>
      </c>
      <c r="K33" s="22">
        <v>1183</v>
      </c>
      <c r="L33" s="154">
        <v>1246</v>
      </c>
      <c r="M33" s="105">
        <v>1246</v>
      </c>
      <c r="N33" s="105">
        <v>1246</v>
      </c>
    </row>
    <row r="34" spans="1:14" ht="51" customHeight="1">
      <c r="A34" s="106"/>
      <c r="B34" s="26" t="s">
        <v>408</v>
      </c>
      <c r="C34" s="185" t="s">
        <v>566</v>
      </c>
      <c r="D34" s="185"/>
      <c r="E34" s="37"/>
      <c r="F34" s="37"/>
      <c r="G34" s="24"/>
      <c r="H34" s="24"/>
      <c r="I34" s="76"/>
      <c r="J34" s="24"/>
      <c r="K34" s="22">
        <f>SUM(K35:K44)</f>
        <v>2603.8000000000002</v>
      </c>
      <c r="L34" s="54">
        <f>SUM(L35:L44)</f>
        <v>2503.8000000000002</v>
      </c>
      <c r="M34" s="22">
        <f>SUM(M35:M44)</f>
        <v>3448.8</v>
      </c>
      <c r="N34" s="22">
        <f>SUM(N35:N44)</f>
        <v>2878.8</v>
      </c>
    </row>
    <row r="35" spans="1:14" ht="91.5" customHeight="1">
      <c r="A35" s="106">
        <v>902</v>
      </c>
      <c r="B35" s="26" t="s">
        <v>408</v>
      </c>
      <c r="C35" s="25"/>
      <c r="D35" s="169" t="s">
        <v>355</v>
      </c>
      <c r="E35" s="71" t="s">
        <v>373</v>
      </c>
      <c r="F35" s="71" t="s">
        <v>352</v>
      </c>
      <c r="G35" s="24" t="s">
        <v>21</v>
      </c>
      <c r="H35" s="24" t="s">
        <v>27</v>
      </c>
      <c r="I35" s="76" t="s">
        <v>527</v>
      </c>
      <c r="J35" s="24" t="s">
        <v>34</v>
      </c>
      <c r="K35" s="22">
        <v>300</v>
      </c>
      <c r="L35" s="154">
        <v>300</v>
      </c>
      <c r="M35" s="105">
        <v>325</v>
      </c>
      <c r="N35" s="105">
        <v>350</v>
      </c>
    </row>
    <row r="36" spans="1:14" ht="26.25" customHeight="1">
      <c r="A36" s="106">
        <v>925</v>
      </c>
      <c r="B36" s="26" t="s">
        <v>408</v>
      </c>
      <c r="C36" s="121" t="s">
        <v>159</v>
      </c>
      <c r="D36" s="170"/>
      <c r="E36" s="29"/>
      <c r="F36" s="29"/>
      <c r="G36" s="24" t="s">
        <v>24</v>
      </c>
      <c r="H36" s="24" t="s">
        <v>26</v>
      </c>
      <c r="I36" s="76" t="s">
        <v>327</v>
      </c>
      <c r="J36" s="24" t="s">
        <v>17</v>
      </c>
      <c r="K36" s="22">
        <v>1698.8</v>
      </c>
      <c r="L36" s="154">
        <v>1698.8</v>
      </c>
      <c r="M36" s="105">
        <v>1698.8</v>
      </c>
      <c r="N36" s="105">
        <v>1698.8</v>
      </c>
    </row>
    <row r="37" spans="1:14" ht="26.25" customHeight="1">
      <c r="A37" s="106">
        <v>902</v>
      </c>
      <c r="B37" s="26" t="s">
        <v>408</v>
      </c>
      <c r="C37" s="121" t="s">
        <v>159</v>
      </c>
      <c r="D37" s="170"/>
      <c r="E37" s="29"/>
      <c r="F37" s="29"/>
      <c r="G37" s="24" t="s">
        <v>20</v>
      </c>
      <c r="H37" s="24" t="s">
        <v>31</v>
      </c>
      <c r="I37" s="76" t="s">
        <v>327</v>
      </c>
      <c r="J37" s="24" t="s">
        <v>34</v>
      </c>
      <c r="K37" s="22"/>
      <c r="L37" s="154"/>
      <c r="M37" s="105">
        <v>620</v>
      </c>
      <c r="N37" s="105"/>
    </row>
    <row r="38" spans="1:14" ht="26.25" customHeight="1">
      <c r="A38" s="106">
        <v>902</v>
      </c>
      <c r="B38" s="26" t="s">
        <v>408</v>
      </c>
      <c r="C38" s="121" t="s">
        <v>159</v>
      </c>
      <c r="D38" s="170"/>
      <c r="E38" s="29"/>
      <c r="F38" s="29"/>
      <c r="G38" s="24" t="s">
        <v>20</v>
      </c>
      <c r="H38" s="24" t="s">
        <v>31</v>
      </c>
      <c r="I38" s="76" t="s">
        <v>158</v>
      </c>
      <c r="J38" s="24" t="s">
        <v>17</v>
      </c>
      <c r="K38" s="22">
        <v>50</v>
      </c>
      <c r="L38" s="154">
        <v>50</v>
      </c>
      <c r="M38" s="105">
        <v>75</v>
      </c>
      <c r="N38" s="105">
        <v>100</v>
      </c>
    </row>
    <row r="39" spans="1:14" ht="26.25" customHeight="1">
      <c r="A39" s="106">
        <v>902</v>
      </c>
      <c r="B39" s="26" t="s">
        <v>408</v>
      </c>
      <c r="C39" s="121" t="s">
        <v>159</v>
      </c>
      <c r="D39" s="170"/>
      <c r="E39" s="37"/>
      <c r="F39" s="37"/>
      <c r="G39" s="24" t="s">
        <v>20</v>
      </c>
      <c r="H39" s="24" t="s">
        <v>31</v>
      </c>
      <c r="I39" s="76" t="s">
        <v>528</v>
      </c>
      <c r="J39" s="24" t="s">
        <v>34</v>
      </c>
      <c r="K39" s="22">
        <v>410</v>
      </c>
      <c r="L39" s="154">
        <v>310</v>
      </c>
      <c r="M39" s="105">
        <v>560</v>
      </c>
      <c r="N39" s="105">
        <v>560</v>
      </c>
    </row>
    <row r="40" spans="1:14" ht="26.25" customHeight="1">
      <c r="A40" s="106">
        <v>902</v>
      </c>
      <c r="B40" s="26" t="s">
        <v>408</v>
      </c>
      <c r="C40" s="121" t="s">
        <v>529</v>
      </c>
      <c r="D40" s="170"/>
      <c r="E40" s="37"/>
      <c r="F40" s="37"/>
      <c r="G40" s="24" t="s">
        <v>20</v>
      </c>
      <c r="H40" s="24" t="s">
        <v>31</v>
      </c>
      <c r="I40" s="76" t="s">
        <v>528</v>
      </c>
      <c r="J40" s="24" t="s">
        <v>34</v>
      </c>
      <c r="K40" s="22"/>
      <c r="L40" s="154"/>
      <c r="M40" s="105">
        <v>25</v>
      </c>
      <c r="N40" s="105">
        <v>25</v>
      </c>
    </row>
    <row r="41" spans="1:14" ht="31.5" customHeight="1">
      <c r="A41" s="106">
        <v>925</v>
      </c>
      <c r="B41" s="26" t="s">
        <v>408</v>
      </c>
      <c r="C41" s="121" t="s">
        <v>529</v>
      </c>
      <c r="D41" s="170"/>
      <c r="E41" s="37"/>
      <c r="F41" s="37"/>
      <c r="G41" s="24" t="s">
        <v>20</v>
      </c>
      <c r="H41" s="24" t="s">
        <v>31</v>
      </c>
      <c r="I41" s="76" t="s">
        <v>236</v>
      </c>
      <c r="J41" s="24" t="s">
        <v>34</v>
      </c>
      <c r="K41" s="22">
        <v>55</v>
      </c>
      <c r="L41" s="154">
        <v>55</v>
      </c>
      <c r="M41" s="158">
        <v>55</v>
      </c>
      <c r="N41" s="158">
        <v>55</v>
      </c>
    </row>
    <row r="42" spans="1:14" ht="30" customHeight="1">
      <c r="A42" s="106">
        <v>926</v>
      </c>
      <c r="B42" s="26" t="s">
        <v>408</v>
      </c>
      <c r="C42" s="121" t="s">
        <v>529</v>
      </c>
      <c r="D42" s="170"/>
      <c r="E42" s="37"/>
      <c r="F42" s="37"/>
      <c r="G42" s="24" t="s">
        <v>20</v>
      </c>
      <c r="H42" s="24" t="s">
        <v>31</v>
      </c>
      <c r="I42" s="76" t="s">
        <v>236</v>
      </c>
      <c r="J42" s="24" t="s">
        <v>17</v>
      </c>
      <c r="K42" s="22">
        <v>30</v>
      </c>
      <c r="L42" s="154">
        <v>30</v>
      </c>
      <c r="M42" s="105">
        <v>30</v>
      </c>
      <c r="N42" s="105">
        <v>30</v>
      </c>
    </row>
    <row r="43" spans="1:14" ht="30" customHeight="1">
      <c r="A43" s="106">
        <v>929</v>
      </c>
      <c r="B43" s="26" t="s">
        <v>408</v>
      </c>
      <c r="C43" s="121" t="s">
        <v>529</v>
      </c>
      <c r="D43" s="170"/>
      <c r="E43" s="37"/>
      <c r="F43" s="37"/>
      <c r="G43" s="24" t="s">
        <v>20</v>
      </c>
      <c r="H43" s="24" t="s">
        <v>31</v>
      </c>
      <c r="I43" s="76" t="s">
        <v>236</v>
      </c>
      <c r="J43" s="24" t="s">
        <v>34</v>
      </c>
      <c r="K43" s="22">
        <v>30</v>
      </c>
      <c r="L43" s="154">
        <v>30</v>
      </c>
      <c r="M43" s="105">
        <v>30</v>
      </c>
      <c r="N43" s="105">
        <v>30</v>
      </c>
    </row>
    <row r="44" spans="1:14" ht="31.5" customHeight="1">
      <c r="A44" s="106">
        <v>934</v>
      </c>
      <c r="B44" s="26" t="s">
        <v>408</v>
      </c>
      <c r="C44" s="121" t="s">
        <v>529</v>
      </c>
      <c r="D44" s="170"/>
      <c r="E44" s="37"/>
      <c r="F44" s="37"/>
      <c r="G44" s="24" t="s">
        <v>20</v>
      </c>
      <c r="H44" s="24" t="s">
        <v>31</v>
      </c>
      <c r="I44" s="76" t="s">
        <v>236</v>
      </c>
      <c r="J44" s="24" t="s">
        <v>17</v>
      </c>
      <c r="K44" s="22">
        <v>30</v>
      </c>
      <c r="L44" s="154">
        <v>30</v>
      </c>
      <c r="M44" s="105">
        <v>30</v>
      </c>
      <c r="N44" s="105">
        <v>30</v>
      </c>
    </row>
    <row r="45" spans="1:14" ht="93.75" customHeight="1">
      <c r="A45" s="106"/>
      <c r="B45" s="26" t="s">
        <v>409</v>
      </c>
      <c r="C45" s="183" t="s">
        <v>115</v>
      </c>
      <c r="D45" s="184"/>
      <c r="E45" s="37"/>
      <c r="F45" s="37"/>
      <c r="G45" s="24"/>
      <c r="H45" s="24"/>
      <c r="I45" s="76"/>
      <c r="J45" s="24"/>
      <c r="K45" s="22">
        <f>K46</f>
        <v>110</v>
      </c>
      <c r="L45" s="54">
        <f>L46</f>
        <v>110</v>
      </c>
      <c r="M45" s="22">
        <f>M46</f>
        <v>110</v>
      </c>
      <c r="N45" s="22">
        <f>N46</f>
        <v>110</v>
      </c>
    </row>
    <row r="46" spans="1:14" ht="163.15" customHeight="1">
      <c r="A46" s="106">
        <v>902</v>
      </c>
      <c r="B46" s="26" t="s">
        <v>409</v>
      </c>
      <c r="C46" s="25"/>
      <c r="D46" s="29" t="s">
        <v>356</v>
      </c>
      <c r="E46" s="71" t="s">
        <v>374</v>
      </c>
      <c r="F46" s="30" t="s">
        <v>352</v>
      </c>
      <c r="G46" s="24" t="s">
        <v>25</v>
      </c>
      <c r="H46" s="24" t="s">
        <v>18</v>
      </c>
      <c r="I46" s="76" t="s">
        <v>150</v>
      </c>
      <c r="J46" s="24" t="s">
        <v>34</v>
      </c>
      <c r="K46" s="22">
        <v>110</v>
      </c>
      <c r="L46" s="154">
        <v>110</v>
      </c>
      <c r="M46" s="105">
        <v>110</v>
      </c>
      <c r="N46" s="105">
        <v>110</v>
      </c>
    </row>
    <row r="47" spans="1:14" ht="29.25" customHeight="1">
      <c r="A47" s="106"/>
      <c r="B47" s="26" t="s">
        <v>410</v>
      </c>
      <c r="C47" s="185" t="s">
        <v>567</v>
      </c>
      <c r="D47" s="185"/>
      <c r="E47" s="37"/>
      <c r="F47" s="37"/>
      <c r="G47" s="24"/>
      <c r="H47" s="24"/>
      <c r="I47" s="76"/>
      <c r="J47" s="24"/>
      <c r="K47" s="22">
        <f>SUM(K48:K53)</f>
        <v>6108.9</v>
      </c>
      <c r="L47" s="54">
        <f>SUM(L48:L53)</f>
        <v>5313</v>
      </c>
      <c r="M47" s="22">
        <f>SUM(M48:M53)</f>
        <v>5313</v>
      </c>
      <c r="N47" s="22">
        <f>SUM(N48:N53)</f>
        <v>5313</v>
      </c>
    </row>
    <row r="48" spans="1:14" ht="93" customHeight="1">
      <c r="A48" s="106">
        <v>902</v>
      </c>
      <c r="B48" s="26" t="s">
        <v>410</v>
      </c>
      <c r="C48" s="121" t="s">
        <v>173</v>
      </c>
      <c r="D48" s="86" t="s">
        <v>356</v>
      </c>
      <c r="E48" s="71" t="s">
        <v>375</v>
      </c>
      <c r="F48" s="71" t="s">
        <v>352</v>
      </c>
      <c r="G48" s="24" t="s">
        <v>20</v>
      </c>
      <c r="H48" s="24" t="s">
        <v>26</v>
      </c>
      <c r="I48" s="76" t="s">
        <v>151</v>
      </c>
      <c r="J48" s="24" t="s">
        <v>33</v>
      </c>
      <c r="K48" s="22">
        <v>4080.4</v>
      </c>
      <c r="L48" s="154">
        <v>4080.4</v>
      </c>
      <c r="M48" s="105">
        <v>4080.4</v>
      </c>
      <c r="N48" s="105">
        <v>4080.4</v>
      </c>
    </row>
    <row r="49" spans="1:14" ht="42" customHeight="1">
      <c r="A49" s="106">
        <v>902</v>
      </c>
      <c r="B49" s="26" t="s">
        <v>410</v>
      </c>
      <c r="C49" s="121" t="s">
        <v>173</v>
      </c>
      <c r="D49" s="86"/>
      <c r="E49" s="71"/>
      <c r="F49" s="71"/>
      <c r="G49" s="24" t="s">
        <v>20</v>
      </c>
      <c r="H49" s="24" t="s">
        <v>26</v>
      </c>
      <c r="I49" s="76" t="s">
        <v>151</v>
      </c>
      <c r="J49" s="24" t="s">
        <v>34</v>
      </c>
      <c r="K49" s="22">
        <v>925.1</v>
      </c>
      <c r="L49" s="154">
        <v>832.6</v>
      </c>
      <c r="M49" s="105">
        <v>832.6</v>
      </c>
      <c r="N49" s="105">
        <v>832.6</v>
      </c>
    </row>
    <row r="50" spans="1:14" ht="42" customHeight="1">
      <c r="A50" s="106">
        <v>902</v>
      </c>
      <c r="B50" s="26" t="s">
        <v>410</v>
      </c>
      <c r="C50" s="121" t="s">
        <v>173</v>
      </c>
      <c r="D50" s="29"/>
      <c r="E50" s="37"/>
      <c r="F50" s="37"/>
      <c r="G50" s="24" t="s">
        <v>20</v>
      </c>
      <c r="H50" s="24" t="s">
        <v>26</v>
      </c>
      <c r="I50" s="76" t="s">
        <v>151</v>
      </c>
      <c r="J50" s="24" t="s">
        <v>32</v>
      </c>
      <c r="K50" s="22">
        <v>10</v>
      </c>
      <c r="L50" s="154">
        <v>10</v>
      </c>
      <c r="M50" s="105">
        <v>10</v>
      </c>
      <c r="N50" s="105">
        <v>10</v>
      </c>
    </row>
    <row r="51" spans="1:14" ht="54.75" customHeight="1">
      <c r="A51" s="106">
        <v>902</v>
      </c>
      <c r="B51" s="26" t="s">
        <v>410</v>
      </c>
      <c r="C51" s="121" t="s">
        <v>174</v>
      </c>
      <c r="D51" s="29"/>
      <c r="E51" s="37"/>
      <c r="F51" s="37"/>
      <c r="G51" s="24" t="s">
        <v>20</v>
      </c>
      <c r="H51" s="24" t="s">
        <v>26</v>
      </c>
      <c r="I51" s="76" t="s">
        <v>162</v>
      </c>
      <c r="J51" s="24" t="s">
        <v>34</v>
      </c>
      <c r="K51" s="22">
        <v>898.4</v>
      </c>
      <c r="L51" s="154">
        <v>335</v>
      </c>
      <c r="M51" s="105">
        <v>335</v>
      </c>
      <c r="N51" s="105">
        <v>335</v>
      </c>
    </row>
    <row r="52" spans="1:14" ht="54.75" customHeight="1">
      <c r="A52" s="106">
        <v>902</v>
      </c>
      <c r="B52" s="26" t="s">
        <v>410</v>
      </c>
      <c r="C52" s="124" t="s">
        <v>176</v>
      </c>
      <c r="D52" s="29"/>
      <c r="E52" s="37"/>
      <c r="F52" s="37"/>
      <c r="G52" s="24" t="s">
        <v>20</v>
      </c>
      <c r="H52" s="24" t="s">
        <v>26</v>
      </c>
      <c r="I52" s="76" t="s">
        <v>175</v>
      </c>
      <c r="J52" s="24" t="s">
        <v>34</v>
      </c>
      <c r="K52" s="22">
        <v>55</v>
      </c>
      <c r="L52" s="154">
        <v>55</v>
      </c>
      <c r="M52" s="105">
        <v>55</v>
      </c>
      <c r="N52" s="105">
        <v>55</v>
      </c>
    </row>
    <row r="53" spans="1:14">
      <c r="A53" s="106">
        <v>902</v>
      </c>
      <c r="B53" s="26" t="s">
        <v>410</v>
      </c>
      <c r="C53" s="25" t="s">
        <v>311</v>
      </c>
      <c r="D53" s="29"/>
      <c r="E53" s="37"/>
      <c r="F53" s="37"/>
      <c r="G53" s="24" t="s">
        <v>27</v>
      </c>
      <c r="H53" s="24" t="s">
        <v>20</v>
      </c>
      <c r="I53" s="76" t="s">
        <v>312</v>
      </c>
      <c r="J53" s="24" t="s">
        <v>37</v>
      </c>
      <c r="K53" s="22">
        <v>140</v>
      </c>
      <c r="L53" s="154"/>
      <c r="M53" s="105"/>
      <c r="N53" s="105"/>
    </row>
    <row r="54" spans="1:14" s="4" customFormat="1" ht="65.25" customHeight="1">
      <c r="A54" s="106"/>
      <c r="B54" s="26" t="s">
        <v>480</v>
      </c>
      <c r="C54" s="185" t="s">
        <v>481</v>
      </c>
      <c r="D54" s="185"/>
      <c r="E54" s="34"/>
      <c r="F54" s="34"/>
      <c r="G54" s="53"/>
      <c r="H54" s="53"/>
      <c r="I54" s="73"/>
      <c r="J54" s="53"/>
      <c r="K54" s="22">
        <f>K55</f>
        <v>1000</v>
      </c>
      <c r="L54" s="54">
        <f>L55</f>
        <v>1000</v>
      </c>
      <c r="M54" s="22">
        <f>M55</f>
        <v>1000</v>
      </c>
      <c r="N54" s="22">
        <f>N55</f>
        <v>1000</v>
      </c>
    </row>
    <row r="55" spans="1:14" s="4" customFormat="1" ht="91.5" customHeight="1">
      <c r="A55" s="106">
        <v>902</v>
      </c>
      <c r="B55" s="26" t="s">
        <v>480</v>
      </c>
      <c r="C55" s="25"/>
      <c r="D55" s="86" t="s">
        <v>354</v>
      </c>
      <c r="E55" s="71" t="s">
        <v>163</v>
      </c>
      <c r="F55" s="71" t="s">
        <v>352</v>
      </c>
      <c r="G55" s="27" t="s">
        <v>23</v>
      </c>
      <c r="H55" s="27" t="s">
        <v>22</v>
      </c>
      <c r="I55" s="75" t="s">
        <v>192</v>
      </c>
      <c r="J55" s="27" t="s">
        <v>34</v>
      </c>
      <c r="K55" s="22">
        <v>1000</v>
      </c>
      <c r="L55" s="154">
        <v>1000</v>
      </c>
      <c r="M55" s="105">
        <v>1000</v>
      </c>
      <c r="N55" s="105">
        <v>1000</v>
      </c>
    </row>
    <row r="56" spans="1:14" ht="143.25" customHeight="1">
      <c r="A56" s="106"/>
      <c r="B56" s="26" t="s">
        <v>411</v>
      </c>
      <c r="C56" s="185" t="s">
        <v>579</v>
      </c>
      <c r="D56" s="185"/>
      <c r="E56" s="37"/>
      <c r="F56" s="37"/>
      <c r="G56" s="24"/>
      <c r="H56" s="24"/>
      <c r="I56" s="76"/>
      <c r="J56" s="24"/>
      <c r="K56" s="22">
        <f>SUM(K57:K116)</f>
        <v>395455.3000000001</v>
      </c>
      <c r="L56" s="54">
        <f>SUM(L57:L116)</f>
        <v>370723.60000000009</v>
      </c>
      <c r="M56" s="22">
        <f>SUM(M57:M116)</f>
        <v>369995.20000000013</v>
      </c>
      <c r="N56" s="22">
        <f>SUM(N57:N116)</f>
        <v>369924.8000000001</v>
      </c>
    </row>
    <row r="57" spans="1:14" ht="33" customHeight="1">
      <c r="A57" s="106">
        <v>902</v>
      </c>
      <c r="B57" s="26" t="s">
        <v>411</v>
      </c>
      <c r="C57" s="121"/>
      <c r="D57" s="188" t="s">
        <v>354</v>
      </c>
      <c r="E57" s="71" t="s">
        <v>376</v>
      </c>
      <c r="F57" s="71" t="s">
        <v>352</v>
      </c>
      <c r="G57" s="24" t="s">
        <v>24</v>
      </c>
      <c r="H57" s="24" t="s">
        <v>18</v>
      </c>
      <c r="I57" s="76" t="s">
        <v>212</v>
      </c>
      <c r="J57" s="24" t="s">
        <v>17</v>
      </c>
      <c r="K57" s="54">
        <v>41232.800000000003</v>
      </c>
      <c r="L57" s="154">
        <v>42445.3</v>
      </c>
      <c r="M57" s="105">
        <v>42445.3</v>
      </c>
      <c r="N57" s="105">
        <v>42445.3</v>
      </c>
    </row>
    <row r="58" spans="1:14" ht="30" customHeight="1">
      <c r="A58" s="106">
        <v>925</v>
      </c>
      <c r="B58" s="26" t="s">
        <v>411</v>
      </c>
      <c r="C58" s="121"/>
      <c r="D58" s="189"/>
      <c r="E58" s="37"/>
      <c r="F58" s="37"/>
      <c r="G58" s="24" t="s">
        <v>24</v>
      </c>
      <c r="H58" s="24" t="s">
        <v>18</v>
      </c>
      <c r="I58" s="76" t="s">
        <v>530</v>
      </c>
      <c r="J58" s="24" t="s">
        <v>17</v>
      </c>
      <c r="K58" s="22">
        <v>7467.9</v>
      </c>
      <c r="L58" s="154">
        <v>6686</v>
      </c>
      <c r="M58" s="105">
        <v>6686</v>
      </c>
      <c r="N58" s="105">
        <v>6686</v>
      </c>
    </row>
    <row r="59" spans="1:14">
      <c r="A59" s="106">
        <v>925</v>
      </c>
      <c r="B59" s="26" t="s">
        <v>411</v>
      </c>
      <c r="C59" s="25"/>
      <c r="D59" s="189"/>
      <c r="E59" s="37"/>
      <c r="F59" s="37"/>
      <c r="G59" s="24" t="s">
        <v>24</v>
      </c>
      <c r="H59" s="24" t="s">
        <v>18</v>
      </c>
      <c r="I59" s="76" t="s">
        <v>531</v>
      </c>
      <c r="J59" s="24" t="s">
        <v>17</v>
      </c>
      <c r="K59" s="22">
        <v>2567.1</v>
      </c>
      <c r="L59" s="154"/>
      <c r="M59" s="105"/>
      <c r="N59" s="105"/>
    </row>
    <row r="60" spans="1:14" ht="27.75" customHeight="1">
      <c r="A60" s="106">
        <v>925</v>
      </c>
      <c r="B60" s="26" t="s">
        <v>411</v>
      </c>
      <c r="C60" s="25"/>
      <c r="D60" s="190"/>
      <c r="E60" s="37"/>
      <c r="F60" s="37"/>
      <c r="G60" s="24" t="s">
        <v>24</v>
      </c>
      <c r="H60" s="24" t="s">
        <v>18</v>
      </c>
      <c r="I60" s="76" t="s">
        <v>532</v>
      </c>
      <c r="J60" s="24" t="s">
        <v>270</v>
      </c>
      <c r="K60" s="22">
        <v>1705.6</v>
      </c>
      <c r="L60" s="154"/>
      <c r="M60" s="105"/>
      <c r="N60" s="105"/>
    </row>
    <row r="61" spans="1:14" ht="27.75" customHeight="1">
      <c r="A61" s="106">
        <v>925</v>
      </c>
      <c r="B61" s="26" t="s">
        <v>411</v>
      </c>
      <c r="C61" s="25"/>
      <c r="D61" s="86"/>
      <c r="E61" s="37"/>
      <c r="F61" s="37"/>
      <c r="G61" s="24" t="s">
        <v>24</v>
      </c>
      <c r="H61" s="24" t="s">
        <v>18</v>
      </c>
      <c r="I61" s="76" t="s">
        <v>319</v>
      </c>
      <c r="J61" s="24" t="s">
        <v>17</v>
      </c>
      <c r="K61" s="22">
        <v>750</v>
      </c>
      <c r="L61" s="154"/>
      <c r="M61" s="105"/>
      <c r="N61" s="105"/>
    </row>
    <row r="62" spans="1:14" ht="48" customHeight="1">
      <c r="A62" s="106">
        <v>925</v>
      </c>
      <c r="B62" s="26" t="s">
        <v>411</v>
      </c>
      <c r="C62" s="133"/>
      <c r="D62" s="86"/>
      <c r="E62" s="37"/>
      <c r="F62" s="37"/>
      <c r="G62" s="24" t="s">
        <v>24</v>
      </c>
      <c r="H62" s="24" t="s">
        <v>18</v>
      </c>
      <c r="I62" s="76" t="s">
        <v>320</v>
      </c>
      <c r="J62" s="24" t="s">
        <v>270</v>
      </c>
      <c r="K62" s="22">
        <v>10459.4</v>
      </c>
      <c r="L62" s="154"/>
      <c r="M62" s="105"/>
      <c r="N62" s="105"/>
    </row>
    <row r="63" spans="1:14" ht="43.5" customHeight="1">
      <c r="A63" s="106">
        <v>925</v>
      </c>
      <c r="B63" s="26" t="s">
        <v>411</v>
      </c>
      <c r="C63" s="133"/>
      <c r="D63" s="86"/>
      <c r="E63" s="37"/>
      <c r="F63" s="37"/>
      <c r="G63" s="24" t="s">
        <v>24</v>
      </c>
      <c r="H63" s="24" t="s">
        <v>18</v>
      </c>
      <c r="I63" s="76" t="s">
        <v>533</v>
      </c>
      <c r="J63" s="24" t="s">
        <v>270</v>
      </c>
      <c r="K63" s="22">
        <v>551</v>
      </c>
      <c r="L63" s="154"/>
      <c r="M63" s="105"/>
      <c r="N63" s="105"/>
    </row>
    <row r="64" spans="1:14" ht="21" customHeight="1">
      <c r="A64" s="106">
        <v>925</v>
      </c>
      <c r="B64" s="26" t="s">
        <v>411</v>
      </c>
      <c r="C64" s="133"/>
      <c r="D64" s="86"/>
      <c r="E64" s="37"/>
      <c r="F64" s="37"/>
      <c r="G64" s="24" t="s">
        <v>24</v>
      </c>
      <c r="H64" s="24" t="s">
        <v>18</v>
      </c>
      <c r="I64" s="76" t="s">
        <v>214</v>
      </c>
      <c r="J64" s="24" t="s">
        <v>270</v>
      </c>
      <c r="K64" s="22">
        <v>7050</v>
      </c>
      <c r="L64" s="154"/>
      <c r="M64" s="105"/>
      <c r="N64" s="105"/>
    </row>
    <row r="65" spans="1:14" ht="21" customHeight="1">
      <c r="A65" s="106">
        <v>925</v>
      </c>
      <c r="B65" s="26" t="s">
        <v>411</v>
      </c>
      <c r="C65" s="118"/>
      <c r="D65" s="86"/>
      <c r="E65" s="37"/>
      <c r="F65" s="37"/>
      <c r="G65" s="24" t="s">
        <v>24</v>
      </c>
      <c r="H65" s="24" t="s">
        <v>18</v>
      </c>
      <c r="I65" s="76" t="s">
        <v>214</v>
      </c>
      <c r="J65" s="24" t="s">
        <v>17</v>
      </c>
      <c r="K65" s="22">
        <v>570.70000000000005</v>
      </c>
      <c r="L65" s="154">
        <v>1682.7</v>
      </c>
      <c r="M65" s="105">
        <v>1682.7</v>
      </c>
      <c r="N65" s="105">
        <v>1682.7</v>
      </c>
    </row>
    <row r="66" spans="1:14" ht="21" customHeight="1">
      <c r="A66" s="106">
        <v>925</v>
      </c>
      <c r="B66" s="26" t="s">
        <v>411</v>
      </c>
      <c r="C66" s="118"/>
      <c r="D66" s="86"/>
      <c r="E66" s="37"/>
      <c r="F66" s="37"/>
      <c r="G66" s="24" t="s">
        <v>24</v>
      </c>
      <c r="H66" s="24" t="s">
        <v>19</v>
      </c>
      <c r="I66" s="76" t="s">
        <v>215</v>
      </c>
      <c r="J66" s="24" t="s">
        <v>17</v>
      </c>
      <c r="K66" s="22">
        <v>70120.600000000006</v>
      </c>
      <c r="L66" s="154">
        <v>71115.7</v>
      </c>
      <c r="M66" s="105">
        <v>71115.7</v>
      </c>
      <c r="N66" s="105">
        <v>71115.7</v>
      </c>
    </row>
    <row r="67" spans="1:14" ht="21" customHeight="1">
      <c r="A67" s="106">
        <v>925</v>
      </c>
      <c r="B67" s="26" t="s">
        <v>411</v>
      </c>
      <c r="C67" s="118"/>
      <c r="D67" s="86"/>
      <c r="E67" s="37"/>
      <c r="F67" s="37"/>
      <c r="G67" s="24" t="s">
        <v>24</v>
      </c>
      <c r="H67" s="24" t="s">
        <v>19</v>
      </c>
      <c r="I67" s="76" t="s">
        <v>534</v>
      </c>
      <c r="J67" s="24" t="s">
        <v>17</v>
      </c>
      <c r="K67" s="22">
        <v>22791.7</v>
      </c>
      <c r="L67" s="154">
        <v>19616</v>
      </c>
      <c r="M67" s="105">
        <v>19616</v>
      </c>
      <c r="N67" s="105">
        <v>19616</v>
      </c>
    </row>
    <row r="68" spans="1:14" ht="18.75" customHeight="1">
      <c r="A68" s="106">
        <v>925</v>
      </c>
      <c r="B68" s="26" t="s">
        <v>411</v>
      </c>
      <c r="C68" s="130"/>
      <c r="D68" s="86"/>
      <c r="E68" s="37"/>
      <c r="F68" s="37"/>
      <c r="G68" s="24" t="s">
        <v>24</v>
      </c>
      <c r="H68" s="24" t="s">
        <v>19</v>
      </c>
      <c r="I68" s="76" t="s">
        <v>535</v>
      </c>
      <c r="J68" s="24" t="s">
        <v>17</v>
      </c>
      <c r="K68" s="22">
        <v>2947</v>
      </c>
      <c r="L68" s="154"/>
      <c r="M68" s="105"/>
      <c r="N68" s="105"/>
    </row>
    <row r="69" spans="1:14" ht="18.75" customHeight="1">
      <c r="A69" s="106">
        <v>925</v>
      </c>
      <c r="B69" s="26" t="s">
        <v>411</v>
      </c>
      <c r="C69" s="130"/>
      <c r="D69" s="86"/>
      <c r="E69" s="37"/>
      <c r="F69" s="37"/>
      <c r="G69" s="24" t="s">
        <v>24</v>
      </c>
      <c r="H69" s="24" t="s">
        <v>19</v>
      </c>
      <c r="I69" s="76" t="s">
        <v>536</v>
      </c>
      <c r="J69" s="24" t="s">
        <v>17</v>
      </c>
      <c r="K69" s="22">
        <v>2307.6</v>
      </c>
      <c r="L69" s="154"/>
      <c r="M69" s="105"/>
      <c r="N69" s="105"/>
    </row>
    <row r="70" spans="1:14" ht="18.75" customHeight="1">
      <c r="A70" s="106">
        <v>925</v>
      </c>
      <c r="B70" s="26" t="s">
        <v>411</v>
      </c>
      <c r="C70" s="129"/>
      <c r="D70" s="86"/>
      <c r="E70" s="37"/>
      <c r="F70" s="37"/>
      <c r="G70" s="24" t="s">
        <v>24</v>
      </c>
      <c r="H70" s="24" t="s">
        <v>19</v>
      </c>
      <c r="I70" s="76" t="s">
        <v>537</v>
      </c>
      <c r="J70" s="24" t="s">
        <v>17</v>
      </c>
      <c r="K70" s="22">
        <v>989</v>
      </c>
      <c r="L70" s="154"/>
      <c r="M70" s="105"/>
      <c r="N70" s="105"/>
    </row>
    <row r="71" spans="1:14" ht="18.75" customHeight="1">
      <c r="A71" s="106">
        <v>925</v>
      </c>
      <c r="B71" s="26" t="s">
        <v>411</v>
      </c>
      <c r="C71" s="129"/>
      <c r="D71" s="86"/>
      <c r="E71" s="37"/>
      <c r="F71" s="37"/>
      <c r="G71" s="24" t="s">
        <v>24</v>
      </c>
      <c r="H71" s="24" t="s">
        <v>19</v>
      </c>
      <c r="I71" s="76" t="s">
        <v>538</v>
      </c>
      <c r="J71" s="24" t="s">
        <v>17</v>
      </c>
      <c r="K71" s="22">
        <v>1770</v>
      </c>
      <c r="L71" s="154"/>
      <c r="M71" s="105"/>
      <c r="N71" s="105"/>
    </row>
    <row r="72" spans="1:14" ht="21" customHeight="1">
      <c r="A72" s="106">
        <v>925</v>
      </c>
      <c r="B72" s="26" t="s">
        <v>411</v>
      </c>
      <c r="C72" s="133"/>
      <c r="D72" s="86"/>
      <c r="E72" s="37"/>
      <c r="F72" s="37"/>
      <c r="G72" s="24" t="s">
        <v>24</v>
      </c>
      <c r="H72" s="24" t="s">
        <v>19</v>
      </c>
      <c r="I72" s="76" t="s">
        <v>254</v>
      </c>
      <c r="J72" s="24" t="s">
        <v>17</v>
      </c>
      <c r="K72" s="22">
        <v>3136.4</v>
      </c>
      <c r="L72" s="154"/>
      <c r="M72" s="105"/>
      <c r="N72" s="105"/>
    </row>
    <row r="73" spans="1:14" ht="21" customHeight="1">
      <c r="A73" s="106">
        <v>925</v>
      </c>
      <c r="B73" s="26" t="s">
        <v>411</v>
      </c>
      <c r="C73" s="133"/>
      <c r="D73" s="86"/>
      <c r="E73" s="37"/>
      <c r="F73" s="37"/>
      <c r="G73" s="24" t="s">
        <v>24</v>
      </c>
      <c r="H73" s="24" t="s">
        <v>19</v>
      </c>
      <c r="I73" s="76" t="s">
        <v>539</v>
      </c>
      <c r="J73" s="24" t="s">
        <v>270</v>
      </c>
      <c r="K73" s="22">
        <v>2030.7</v>
      </c>
      <c r="L73" s="154"/>
      <c r="M73" s="105"/>
      <c r="N73" s="105"/>
    </row>
    <row r="74" spans="1:14" ht="21" customHeight="1">
      <c r="A74" s="106">
        <v>925</v>
      </c>
      <c r="B74" s="26" t="s">
        <v>411</v>
      </c>
      <c r="C74" s="133"/>
      <c r="D74" s="86"/>
      <c r="E74" s="37"/>
      <c r="F74" s="37"/>
      <c r="G74" s="24" t="s">
        <v>24</v>
      </c>
      <c r="H74" s="24" t="s">
        <v>19</v>
      </c>
      <c r="I74" s="76" t="s">
        <v>334</v>
      </c>
      <c r="J74" s="24" t="s">
        <v>270</v>
      </c>
      <c r="K74" s="22">
        <v>1000.7</v>
      </c>
      <c r="L74" s="154"/>
      <c r="M74" s="105"/>
      <c r="N74" s="105"/>
    </row>
    <row r="75" spans="1:14" ht="21" customHeight="1">
      <c r="A75" s="106">
        <v>925</v>
      </c>
      <c r="B75" s="26" t="s">
        <v>411</v>
      </c>
      <c r="C75" s="133"/>
      <c r="D75" s="86"/>
      <c r="E75" s="37"/>
      <c r="F75" s="37"/>
      <c r="G75" s="24" t="s">
        <v>24</v>
      </c>
      <c r="H75" s="24" t="s">
        <v>19</v>
      </c>
      <c r="I75" s="76" t="s">
        <v>476</v>
      </c>
      <c r="J75" s="24" t="s">
        <v>270</v>
      </c>
      <c r="K75" s="22"/>
      <c r="L75" s="154">
        <v>15000</v>
      </c>
      <c r="M75" s="105">
        <v>15000</v>
      </c>
      <c r="N75" s="105">
        <v>15000</v>
      </c>
    </row>
    <row r="76" spans="1:14" ht="21" customHeight="1">
      <c r="A76" s="106">
        <v>925</v>
      </c>
      <c r="B76" s="26" t="s">
        <v>411</v>
      </c>
      <c r="C76" s="133"/>
      <c r="D76" s="86"/>
      <c r="E76" s="37"/>
      <c r="F76" s="37"/>
      <c r="G76" s="24" t="s">
        <v>24</v>
      </c>
      <c r="H76" s="24" t="s">
        <v>20</v>
      </c>
      <c r="I76" s="76" t="s">
        <v>216</v>
      </c>
      <c r="J76" s="24" t="s">
        <v>17</v>
      </c>
      <c r="K76" s="22">
        <v>36076.1</v>
      </c>
      <c r="L76" s="154">
        <v>39455.5</v>
      </c>
      <c r="M76" s="105">
        <v>39455.5</v>
      </c>
      <c r="N76" s="105">
        <v>39455.5</v>
      </c>
    </row>
    <row r="77" spans="1:14" ht="21" customHeight="1">
      <c r="A77" s="106">
        <v>925</v>
      </c>
      <c r="B77" s="26" t="s">
        <v>411</v>
      </c>
      <c r="C77" s="133"/>
      <c r="D77" s="86"/>
      <c r="E77" s="37"/>
      <c r="F77" s="37"/>
      <c r="G77" s="24" t="s">
        <v>24</v>
      </c>
      <c r="H77" s="24" t="s">
        <v>20</v>
      </c>
      <c r="I77" s="76" t="s">
        <v>540</v>
      </c>
      <c r="J77" s="24" t="s">
        <v>17</v>
      </c>
      <c r="K77" s="22">
        <v>913.8</v>
      </c>
      <c r="L77" s="154"/>
      <c r="M77" s="105"/>
      <c r="N77" s="105"/>
    </row>
    <row r="78" spans="1:14" ht="21" customHeight="1">
      <c r="A78" s="106">
        <v>925</v>
      </c>
      <c r="B78" s="26" t="s">
        <v>411</v>
      </c>
      <c r="C78" s="133"/>
      <c r="D78" s="86"/>
      <c r="E78" s="37"/>
      <c r="F78" s="37"/>
      <c r="G78" s="24" t="s">
        <v>24</v>
      </c>
      <c r="H78" s="24" t="s">
        <v>20</v>
      </c>
      <c r="I78" s="76" t="s">
        <v>541</v>
      </c>
      <c r="J78" s="24" t="s">
        <v>17</v>
      </c>
      <c r="K78" s="22">
        <v>3099.5</v>
      </c>
      <c r="L78" s="154"/>
      <c r="M78" s="105"/>
      <c r="N78" s="105"/>
    </row>
    <row r="79" spans="1:14" ht="21" customHeight="1">
      <c r="A79" s="106">
        <v>925</v>
      </c>
      <c r="B79" s="26" t="s">
        <v>411</v>
      </c>
      <c r="C79" s="133"/>
      <c r="D79" s="86"/>
      <c r="E79" s="37"/>
      <c r="F79" s="37"/>
      <c r="G79" s="24" t="s">
        <v>24</v>
      </c>
      <c r="H79" s="24" t="s">
        <v>20</v>
      </c>
      <c r="I79" s="76" t="s">
        <v>542</v>
      </c>
      <c r="J79" s="24" t="s">
        <v>17</v>
      </c>
      <c r="K79" s="22">
        <v>163.19999999999999</v>
      </c>
      <c r="L79" s="154"/>
      <c r="M79" s="105"/>
      <c r="N79" s="105"/>
    </row>
    <row r="80" spans="1:14" ht="21" customHeight="1">
      <c r="A80" s="106">
        <v>926</v>
      </c>
      <c r="B80" s="26" t="s">
        <v>411</v>
      </c>
      <c r="C80" s="133"/>
      <c r="D80" s="86"/>
      <c r="E80" s="37"/>
      <c r="F80" s="37"/>
      <c r="G80" s="24" t="s">
        <v>24</v>
      </c>
      <c r="H80" s="24" t="s">
        <v>20</v>
      </c>
      <c r="I80" s="76" t="s">
        <v>240</v>
      </c>
      <c r="J80" s="24" t="s">
        <v>17</v>
      </c>
      <c r="K80" s="22">
        <v>54795</v>
      </c>
      <c r="L80" s="154">
        <v>64533</v>
      </c>
      <c r="M80" s="105">
        <v>64533</v>
      </c>
      <c r="N80" s="105">
        <v>64533</v>
      </c>
    </row>
    <row r="81" spans="1:14" ht="21" customHeight="1">
      <c r="A81" s="106">
        <v>926</v>
      </c>
      <c r="B81" s="26" t="s">
        <v>411</v>
      </c>
      <c r="C81" s="133"/>
      <c r="D81" s="86"/>
      <c r="E81" s="37"/>
      <c r="F81" s="37"/>
      <c r="G81" s="24" t="s">
        <v>24</v>
      </c>
      <c r="H81" s="24" t="s">
        <v>20</v>
      </c>
      <c r="I81" s="76" t="s">
        <v>242</v>
      </c>
      <c r="J81" s="24" t="s">
        <v>17</v>
      </c>
      <c r="K81" s="22">
        <f>2858.6+1643.9</f>
        <v>4502.5</v>
      </c>
      <c r="L81" s="154"/>
      <c r="M81" s="105"/>
      <c r="N81" s="105"/>
    </row>
    <row r="82" spans="1:14" ht="21" customHeight="1">
      <c r="A82" s="106">
        <v>926</v>
      </c>
      <c r="B82" s="26" t="s">
        <v>411</v>
      </c>
      <c r="C82" s="133"/>
      <c r="D82" s="86"/>
      <c r="E82" s="37"/>
      <c r="F82" s="37"/>
      <c r="G82" s="24" t="s">
        <v>24</v>
      </c>
      <c r="H82" s="24" t="s">
        <v>20</v>
      </c>
      <c r="I82" s="76" t="s">
        <v>392</v>
      </c>
      <c r="J82" s="24" t="s">
        <v>17</v>
      </c>
      <c r="K82" s="22"/>
      <c r="L82" s="154">
        <v>1080</v>
      </c>
      <c r="M82" s="105">
        <v>1080</v>
      </c>
      <c r="N82" s="105">
        <v>1080</v>
      </c>
    </row>
    <row r="83" spans="1:14" ht="21" customHeight="1">
      <c r="A83" s="106">
        <v>926</v>
      </c>
      <c r="B83" s="26" t="s">
        <v>411</v>
      </c>
      <c r="C83" s="133"/>
      <c r="D83" s="86"/>
      <c r="E83" s="37"/>
      <c r="F83" s="37"/>
      <c r="G83" s="24" t="s">
        <v>24</v>
      </c>
      <c r="H83" s="24" t="s">
        <v>20</v>
      </c>
      <c r="I83" s="76" t="s">
        <v>329</v>
      </c>
      <c r="J83" s="24" t="s">
        <v>17</v>
      </c>
      <c r="K83" s="22">
        <v>200</v>
      </c>
      <c r="L83" s="154"/>
      <c r="M83" s="105"/>
      <c r="N83" s="105"/>
    </row>
    <row r="84" spans="1:14" ht="21" customHeight="1">
      <c r="A84" s="106">
        <v>926</v>
      </c>
      <c r="B84" s="26" t="s">
        <v>411</v>
      </c>
      <c r="C84" s="133"/>
      <c r="D84" s="86"/>
      <c r="E84" s="37"/>
      <c r="F84" s="37"/>
      <c r="G84" s="24" t="s">
        <v>24</v>
      </c>
      <c r="H84" s="24" t="s">
        <v>20</v>
      </c>
      <c r="I84" s="76" t="s">
        <v>331</v>
      </c>
      <c r="J84" s="24" t="s">
        <v>17</v>
      </c>
      <c r="K84" s="22">
        <v>6637.1</v>
      </c>
      <c r="L84" s="154"/>
      <c r="M84" s="105"/>
      <c r="N84" s="105"/>
    </row>
    <row r="85" spans="1:14" ht="21" customHeight="1">
      <c r="A85" s="106">
        <v>926</v>
      </c>
      <c r="B85" s="26" t="s">
        <v>411</v>
      </c>
      <c r="C85" s="133"/>
      <c r="D85" s="86"/>
      <c r="E85" s="37"/>
      <c r="F85" s="37"/>
      <c r="G85" s="24" t="s">
        <v>24</v>
      </c>
      <c r="H85" s="24" t="s">
        <v>20</v>
      </c>
      <c r="I85" s="76" t="s">
        <v>543</v>
      </c>
      <c r="J85" s="24" t="s">
        <v>17</v>
      </c>
      <c r="K85" s="22">
        <v>3119.3</v>
      </c>
      <c r="L85" s="154"/>
      <c r="M85" s="105"/>
      <c r="N85" s="105"/>
    </row>
    <row r="86" spans="1:14" ht="21" customHeight="1">
      <c r="A86" s="106">
        <v>929</v>
      </c>
      <c r="B86" s="26" t="s">
        <v>411</v>
      </c>
      <c r="C86" s="133"/>
      <c r="D86" s="86"/>
      <c r="E86" s="37"/>
      <c r="F86" s="37"/>
      <c r="G86" s="24" t="s">
        <v>24</v>
      </c>
      <c r="H86" s="24" t="s">
        <v>20</v>
      </c>
      <c r="I86" s="76" t="s">
        <v>245</v>
      </c>
      <c r="J86" s="24" t="s">
        <v>17</v>
      </c>
      <c r="K86" s="22">
        <v>41741.5</v>
      </c>
      <c r="L86" s="154">
        <v>45348.4</v>
      </c>
      <c r="M86" s="105">
        <v>45348.4</v>
      </c>
      <c r="N86" s="105">
        <v>45348.4</v>
      </c>
    </row>
    <row r="87" spans="1:14" ht="21" customHeight="1">
      <c r="A87" s="106">
        <v>929</v>
      </c>
      <c r="B87" s="26" t="s">
        <v>411</v>
      </c>
      <c r="C87" s="133"/>
      <c r="D87" s="86"/>
      <c r="E87" s="37"/>
      <c r="F87" s="37"/>
      <c r="G87" s="24" t="s">
        <v>24</v>
      </c>
      <c r="H87" s="24" t="s">
        <v>20</v>
      </c>
      <c r="I87" s="76" t="s">
        <v>333</v>
      </c>
      <c r="J87" s="24" t="s">
        <v>17</v>
      </c>
      <c r="K87" s="22">
        <v>2694.5</v>
      </c>
      <c r="L87" s="154"/>
      <c r="M87" s="105"/>
      <c r="N87" s="105"/>
    </row>
    <row r="88" spans="1:14" ht="21" customHeight="1">
      <c r="A88" s="106">
        <v>929</v>
      </c>
      <c r="B88" s="26" t="s">
        <v>411</v>
      </c>
      <c r="C88" s="133"/>
      <c r="D88" s="86"/>
      <c r="E88" s="37"/>
      <c r="F88" s="37"/>
      <c r="G88" s="24" t="s">
        <v>24</v>
      </c>
      <c r="H88" s="24" t="s">
        <v>20</v>
      </c>
      <c r="I88" s="76" t="s">
        <v>544</v>
      </c>
      <c r="J88" s="24" t="s">
        <v>17</v>
      </c>
      <c r="K88" s="22">
        <v>141.80000000000001</v>
      </c>
      <c r="L88" s="154"/>
      <c r="M88" s="105"/>
      <c r="N88" s="105"/>
    </row>
    <row r="89" spans="1:14" ht="21" customHeight="1">
      <c r="A89" s="106">
        <v>929</v>
      </c>
      <c r="B89" s="26" t="s">
        <v>411</v>
      </c>
      <c r="C89" s="133"/>
      <c r="D89" s="86"/>
      <c r="E89" s="37"/>
      <c r="F89" s="37"/>
      <c r="G89" s="24" t="s">
        <v>24</v>
      </c>
      <c r="H89" s="24" t="s">
        <v>20</v>
      </c>
      <c r="I89" s="76" t="s">
        <v>332</v>
      </c>
      <c r="J89" s="24" t="s">
        <v>17</v>
      </c>
      <c r="K89" s="22">
        <v>100</v>
      </c>
      <c r="L89" s="154"/>
      <c r="M89" s="105"/>
      <c r="N89" s="105"/>
    </row>
    <row r="90" spans="1:14" ht="21" customHeight="1">
      <c r="A90" s="106">
        <v>902</v>
      </c>
      <c r="B90" s="26" t="s">
        <v>411</v>
      </c>
      <c r="C90" s="133"/>
      <c r="D90" s="86"/>
      <c r="E90" s="37"/>
      <c r="F90" s="37"/>
      <c r="G90" s="24" t="s">
        <v>24</v>
      </c>
      <c r="H90" s="24" t="s">
        <v>24</v>
      </c>
      <c r="I90" s="76" t="s">
        <v>203</v>
      </c>
      <c r="J90" s="24" t="s">
        <v>34</v>
      </c>
      <c r="K90" s="22">
        <v>200</v>
      </c>
      <c r="L90" s="154">
        <v>200</v>
      </c>
      <c r="M90" s="105">
        <v>200</v>
      </c>
      <c r="N90" s="105">
        <v>200</v>
      </c>
    </row>
    <row r="91" spans="1:14" ht="21" customHeight="1">
      <c r="A91" s="106">
        <v>925</v>
      </c>
      <c r="B91" s="26" t="s">
        <v>411</v>
      </c>
      <c r="C91" s="133"/>
      <c r="D91" s="86"/>
      <c r="E91" s="37"/>
      <c r="F91" s="37"/>
      <c r="G91" s="24" t="s">
        <v>24</v>
      </c>
      <c r="H91" s="24" t="s">
        <v>24</v>
      </c>
      <c r="I91" s="76" t="s">
        <v>203</v>
      </c>
      <c r="J91" s="24" t="s">
        <v>17</v>
      </c>
      <c r="K91" s="22">
        <v>5</v>
      </c>
      <c r="L91" s="154">
        <v>5</v>
      </c>
      <c r="M91" s="158">
        <v>5</v>
      </c>
      <c r="N91" s="158">
        <v>5</v>
      </c>
    </row>
    <row r="92" spans="1:14" ht="21" customHeight="1">
      <c r="A92" s="106">
        <v>925</v>
      </c>
      <c r="B92" s="26" t="s">
        <v>411</v>
      </c>
      <c r="C92" s="133"/>
      <c r="D92" s="86"/>
      <c r="E92" s="37"/>
      <c r="F92" s="37"/>
      <c r="G92" s="24" t="s">
        <v>24</v>
      </c>
      <c r="H92" s="24" t="s">
        <v>24</v>
      </c>
      <c r="I92" s="76" t="s">
        <v>205</v>
      </c>
      <c r="J92" s="24" t="s">
        <v>34</v>
      </c>
      <c r="K92" s="22">
        <v>5</v>
      </c>
      <c r="L92" s="154">
        <v>5</v>
      </c>
      <c r="M92" s="158">
        <v>5</v>
      </c>
      <c r="N92" s="158">
        <v>5</v>
      </c>
    </row>
    <row r="93" spans="1:14" ht="21" customHeight="1">
      <c r="A93" s="106">
        <v>925</v>
      </c>
      <c r="B93" s="26" t="s">
        <v>411</v>
      </c>
      <c r="C93" s="133"/>
      <c r="D93" s="86"/>
      <c r="E93" s="37"/>
      <c r="F93" s="37"/>
      <c r="G93" s="24" t="s">
        <v>24</v>
      </c>
      <c r="H93" s="24" t="s">
        <v>24</v>
      </c>
      <c r="I93" s="76" t="s">
        <v>207</v>
      </c>
      <c r="J93" s="24" t="s">
        <v>34</v>
      </c>
      <c r="K93" s="22">
        <v>1613</v>
      </c>
      <c r="L93" s="154">
        <v>1600</v>
      </c>
      <c r="M93" s="159">
        <v>1600</v>
      </c>
      <c r="N93" s="105">
        <v>1600</v>
      </c>
    </row>
    <row r="94" spans="1:14" ht="21" customHeight="1">
      <c r="A94" s="106">
        <v>925</v>
      </c>
      <c r="B94" s="26" t="s">
        <v>411</v>
      </c>
      <c r="C94" s="133"/>
      <c r="D94" s="86"/>
      <c r="E94" s="37"/>
      <c r="F94" s="37"/>
      <c r="G94" s="24" t="s">
        <v>24</v>
      </c>
      <c r="H94" s="24" t="s">
        <v>24</v>
      </c>
      <c r="I94" s="76" t="s">
        <v>207</v>
      </c>
      <c r="J94" s="24" t="s">
        <v>17</v>
      </c>
      <c r="K94" s="22">
        <v>3450.5</v>
      </c>
      <c r="L94" s="154">
        <v>3818.1</v>
      </c>
      <c r="M94" s="105">
        <v>3818.1</v>
      </c>
      <c r="N94" s="105">
        <v>3818.1</v>
      </c>
    </row>
    <row r="95" spans="1:14" ht="21" customHeight="1">
      <c r="A95" s="106">
        <v>925</v>
      </c>
      <c r="B95" s="26" t="s">
        <v>411</v>
      </c>
      <c r="C95" s="133"/>
      <c r="D95" s="86"/>
      <c r="E95" s="37"/>
      <c r="F95" s="37"/>
      <c r="G95" s="24" t="s">
        <v>24</v>
      </c>
      <c r="H95" s="24" t="s">
        <v>24</v>
      </c>
      <c r="I95" s="76" t="s">
        <v>325</v>
      </c>
      <c r="J95" s="24" t="s">
        <v>17</v>
      </c>
      <c r="K95" s="22">
        <v>3610.3</v>
      </c>
      <c r="L95" s="154">
        <v>3841.3</v>
      </c>
      <c r="M95" s="105">
        <v>3800.9</v>
      </c>
      <c r="N95" s="105">
        <v>3730.5</v>
      </c>
    </row>
    <row r="96" spans="1:14" ht="21" customHeight="1">
      <c r="A96" s="106">
        <v>926</v>
      </c>
      <c r="B96" s="26" t="s">
        <v>411</v>
      </c>
      <c r="C96" s="133"/>
      <c r="D96" s="86"/>
      <c r="E96" s="37"/>
      <c r="F96" s="37"/>
      <c r="G96" s="24" t="s">
        <v>24</v>
      </c>
      <c r="H96" s="24" t="s">
        <v>24</v>
      </c>
      <c r="I96" s="76" t="s">
        <v>205</v>
      </c>
      <c r="J96" s="24" t="s">
        <v>17</v>
      </c>
      <c r="K96" s="22">
        <v>100</v>
      </c>
      <c r="L96" s="154">
        <v>100</v>
      </c>
      <c r="M96" s="105">
        <v>100</v>
      </c>
      <c r="N96" s="105">
        <v>100</v>
      </c>
    </row>
    <row r="97" spans="1:14" ht="21" customHeight="1">
      <c r="A97" s="106">
        <v>926</v>
      </c>
      <c r="B97" s="26" t="s">
        <v>411</v>
      </c>
      <c r="C97" s="133"/>
      <c r="D97" s="86"/>
      <c r="E97" s="37"/>
      <c r="F97" s="37"/>
      <c r="G97" s="24" t="s">
        <v>24</v>
      </c>
      <c r="H97" s="24" t="s">
        <v>24</v>
      </c>
      <c r="I97" s="76" t="s">
        <v>207</v>
      </c>
      <c r="J97" s="24" t="s">
        <v>17</v>
      </c>
      <c r="K97" s="22">
        <v>720</v>
      </c>
      <c r="L97" s="154">
        <v>720</v>
      </c>
      <c r="M97" s="105">
        <v>720</v>
      </c>
      <c r="N97" s="105">
        <v>720</v>
      </c>
    </row>
    <row r="98" spans="1:14" ht="21" customHeight="1">
      <c r="A98" s="106">
        <v>929</v>
      </c>
      <c r="B98" s="26" t="s">
        <v>411</v>
      </c>
      <c r="C98" s="133"/>
      <c r="D98" s="86"/>
      <c r="E98" s="37"/>
      <c r="F98" s="37"/>
      <c r="G98" s="24" t="s">
        <v>24</v>
      </c>
      <c r="H98" s="24" t="s">
        <v>24</v>
      </c>
      <c r="I98" s="76" t="s">
        <v>207</v>
      </c>
      <c r="J98" s="24" t="s">
        <v>17</v>
      </c>
      <c r="K98" s="22">
        <v>300</v>
      </c>
      <c r="L98" s="154">
        <v>300</v>
      </c>
      <c r="M98" s="105">
        <v>300</v>
      </c>
      <c r="N98" s="105">
        <v>300</v>
      </c>
    </row>
    <row r="99" spans="1:14" ht="21" customHeight="1">
      <c r="A99" s="106">
        <v>930</v>
      </c>
      <c r="B99" s="26" t="s">
        <v>411</v>
      </c>
      <c r="C99" s="133"/>
      <c r="D99" s="86"/>
      <c r="E99" s="37"/>
      <c r="F99" s="37"/>
      <c r="G99" s="24" t="s">
        <v>24</v>
      </c>
      <c r="H99" s="24" t="s">
        <v>24</v>
      </c>
      <c r="I99" s="76" t="s">
        <v>207</v>
      </c>
      <c r="J99" s="24" t="s">
        <v>34</v>
      </c>
      <c r="K99" s="22">
        <v>20</v>
      </c>
      <c r="L99" s="154">
        <v>20</v>
      </c>
      <c r="M99" s="105">
        <v>20</v>
      </c>
      <c r="N99" s="105">
        <v>20</v>
      </c>
    </row>
    <row r="100" spans="1:14" ht="21" customHeight="1">
      <c r="A100" s="106">
        <v>930</v>
      </c>
      <c r="B100" s="26" t="s">
        <v>411</v>
      </c>
      <c r="C100" s="133"/>
      <c r="D100" s="86"/>
      <c r="E100" s="37"/>
      <c r="F100" s="37"/>
      <c r="G100" s="24" t="s">
        <v>24</v>
      </c>
      <c r="H100" s="24" t="s">
        <v>24</v>
      </c>
      <c r="I100" s="76" t="s">
        <v>209</v>
      </c>
      <c r="J100" s="24" t="s">
        <v>34</v>
      </c>
      <c r="K100" s="22">
        <v>110</v>
      </c>
      <c r="L100" s="154">
        <v>110</v>
      </c>
      <c r="M100" s="105">
        <v>110</v>
      </c>
      <c r="N100" s="105">
        <v>110</v>
      </c>
    </row>
    <row r="101" spans="1:14" ht="21" customHeight="1">
      <c r="A101" s="106">
        <v>934</v>
      </c>
      <c r="B101" s="26" t="s">
        <v>411</v>
      </c>
      <c r="C101" s="133"/>
      <c r="D101" s="86"/>
      <c r="E101" s="37"/>
      <c r="F101" s="37"/>
      <c r="G101" s="24" t="s">
        <v>24</v>
      </c>
      <c r="H101" s="24" t="s">
        <v>24</v>
      </c>
      <c r="I101" s="76" t="s">
        <v>203</v>
      </c>
      <c r="J101" s="24" t="s">
        <v>17</v>
      </c>
      <c r="K101" s="22">
        <v>15</v>
      </c>
      <c r="L101" s="154">
        <v>15</v>
      </c>
      <c r="M101" s="105">
        <v>15</v>
      </c>
      <c r="N101" s="105">
        <v>15</v>
      </c>
    </row>
    <row r="102" spans="1:14" ht="21" customHeight="1">
      <c r="A102" s="106">
        <v>934</v>
      </c>
      <c r="B102" s="26" t="s">
        <v>411</v>
      </c>
      <c r="C102" s="133"/>
      <c r="D102" s="86"/>
      <c r="E102" s="37"/>
      <c r="F102" s="37"/>
      <c r="G102" s="24" t="s">
        <v>24</v>
      </c>
      <c r="H102" s="24" t="s">
        <v>24</v>
      </c>
      <c r="I102" s="76" t="s">
        <v>207</v>
      </c>
      <c r="J102" s="24" t="s">
        <v>17</v>
      </c>
      <c r="K102" s="22">
        <v>10</v>
      </c>
      <c r="L102" s="154">
        <v>10</v>
      </c>
      <c r="M102" s="105">
        <v>10</v>
      </c>
      <c r="N102" s="105">
        <v>10</v>
      </c>
    </row>
    <row r="103" spans="1:14" ht="21" customHeight="1">
      <c r="A103" s="106">
        <v>925</v>
      </c>
      <c r="B103" s="26" t="s">
        <v>411</v>
      </c>
      <c r="C103" s="133"/>
      <c r="D103" s="86"/>
      <c r="E103" s="37"/>
      <c r="F103" s="37"/>
      <c r="G103" s="24" t="s">
        <v>24</v>
      </c>
      <c r="H103" s="24" t="s">
        <v>26</v>
      </c>
      <c r="I103" s="76" t="s">
        <v>545</v>
      </c>
      <c r="J103" s="24" t="s">
        <v>17</v>
      </c>
      <c r="K103" s="22">
        <v>416.9</v>
      </c>
      <c r="L103" s="154"/>
      <c r="M103" s="105"/>
      <c r="N103" s="105"/>
    </row>
    <row r="104" spans="1:14" ht="21" customHeight="1">
      <c r="A104" s="106">
        <v>925</v>
      </c>
      <c r="B104" s="26" t="s">
        <v>411</v>
      </c>
      <c r="C104" s="133"/>
      <c r="D104" s="86"/>
      <c r="E104" s="37"/>
      <c r="F104" s="37"/>
      <c r="G104" s="24" t="s">
        <v>24</v>
      </c>
      <c r="H104" s="24" t="s">
        <v>26</v>
      </c>
      <c r="I104" s="76" t="s">
        <v>546</v>
      </c>
      <c r="J104" s="24" t="s">
        <v>17</v>
      </c>
      <c r="K104" s="22">
        <v>233.7</v>
      </c>
      <c r="L104" s="154"/>
      <c r="M104" s="105"/>
      <c r="N104" s="105"/>
    </row>
    <row r="105" spans="1:14" ht="18" customHeight="1">
      <c r="A105" s="106">
        <v>925</v>
      </c>
      <c r="B105" s="26" t="s">
        <v>411</v>
      </c>
      <c r="C105" s="121"/>
      <c r="D105" s="86"/>
      <c r="E105" s="37"/>
      <c r="F105" s="37"/>
      <c r="G105" s="24" t="s">
        <v>24</v>
      </c>
      <c r="H105" s="24" t="s">
        <v>26</v>
      </c>
      <c r="I105" s="76" t="s">
        <v>547</v>
      </c>
      <c r="J105" s="24" t="s">
        <v>33</v>
      </c>
      <c r="K105" s="22">
        <v>50</v>
      </c>
      <c r="L105" s="154"/>
      <c r="M105" s="105"/>
      <c r="N105" s="105"/>
    </row>
    <row r="106" spans="1:14" ht="18" customHeight="1">
      <c r="A106" s="106">
        <v>925</v>
      </c>
      <c r="B106" s="26" t="s">
        <v>411</v>
      </c>
      <c r="C106" s="122"/>
      <c r="D106" s="86"/>
      <c r="E106" s="37"/>
      <c r="F106" s="37"/>
      <c r="G106" s="24" t="s">
        <v>24</v>
      </c>
      <c r="H106" s="24" t="s">
        <v>26</v>
      </c>
      <c r="I106" s="76" t="s">
        <v>548</v>
      </c>
      <c r="J106" s="24" t="s">
        <v>34</v>
      </c>
      <c r="K106" s="22">
        <v>123</v>
      </c>
      <c r="L106" s="154">
        <v>200</v>
      </c>
      <c r="M106" s="105">
        <v>200</v>
      </c>
      <c r="N106" s="105">
        <v>200</v>
      </c>
    </row>
    <row r="107" spans="1:14" ht="18" customHeight="1">
      <c r="A107" s="106">
        <v>925</v>
      </c>
      <c r="B107" s="26" t="s">
        <v>411</v>
      </c>
      <c r="C107" s="122"/>
      <c r="D107" s="86"/>
      <c r="E107" s="37"/>
      <c r="F107" s="37"/>
      <c r="G107" s="24" t="s">
        <v>24</v>
      </c>
      <c r="H107" s="24" t="s">
        <v>26</v>
      </c>
      <c r="I107" s="76" t="s">
        <v>548</v>
      </c>
      <c r="J107" s="24" t="s">
        <v>17</v>
      </c>
      <c r="K107" s="22">
        <v>300</v>
      </c>
      <c r="L107" s="154">
        <v>310</v>
      </c>
      <c r="M107" s="105">
        <v>310</v>
      </c>
      <c r="N107" s="105">
        <v>310</v>
      </c>
    </row>
    <row r="108" spans="1:14" ht="18" customHeight="1">
      <c r="A108" s="106">
        <v>925</v>
      </c>
      <c r="B108" s="26" t="s">
        <v>411</v>
      </c>
      <c r="C108" s="122"/>
      <c r="D108" s="86"/>
      <c r="E108" s="37"/>
      <c r="F108" s="37"/>
      <c r="G108" s="24" t="s">
        <v>24</v>
      </c>
      <c r="H108" s="24" t="s">
        <v>26</v>
      </c>
      <c r="I108" s="76" t="s">
        <v>549</v>
      </c>
      <c r="J108" s="24" t="s">
        <v>17</v>
      </c>
      <c r="K108" s="22">
        <v>19.7</v>
      </c>
      <c r="L108" s="154"/>
      <c r="M108" s="105"/>
      <c r="N108" s="105"/>
    </row>
    <row r="109" spans="1:14" ht="18" customHeight="1">
      <c r="A109" s="106">
        <v>925</v>
      </c>
      <c r="B109" s="26" t="s">
        <v>411</v>
      </c>
      <c r="C109" s="122"/>
      <c r="D109" s="86"/>
      <c r="E109" s="37"/>
      <c r="F109" s="37"/>
      <c r="G109" s="24" t="s">
        <v>24</v>
      </c>
      <c r="H109" s="24" t="s">
        <v>26</v>
      </c>
      <c r="I109" s="76" t="s">
        <v>210</v>
      </c>
      <c r="J109" s="24" t="s">
        <v>17</v>
      </c>
      <c r="K109" s="22">
        <v>17785.5</v>
      </c>
      <c r="L109" s="154">
        <v>19771.400000000001</v>
      </c>
      <c r="M109" s="105">
        <v>19771.400000000001</v>
      </c>
      <c r="N109" s="105">
        <v>19771.400000000001</v>
      </c>
    </row>
    <row r="110" spans="1:14" ht="18" customHeight="1">
      <c r="A110" s="106">
        <v>925</v>
      </c>
      <c r="B110" s="26" t="s">
        <v>411</v>
      </c>
      <c r="C110" s="128"/>
      <c r="D110" s="86"/>
      <c r="E110" s="37"/>
      <c r="F110" s="37"/>
      <c r="G110" s="24" t="s">
        <v>24</v>
      </c>
      <c r="H110" s="24" t="s">
        <v>26</v>
      </c>
      <c r="I110" s="76" t="s">
        <v>237</v>
      </c>
      <c r="J110" s="24" t="s">
        <v>33</v>
      </c>
      <c r="K110" s="22">
        <v>20136</v>
      </c>
      <c r="L110" s="154">
        <v>20201</v>
      </c>
      <c r="M110" s="105">
        <v>20201</v>
      </c>
      <c r="N110" s="105">
        <v>20201</v>
      </c>
    </row>
    <row r="111" spans="1:14" ht="21.75" customHeight="1">
      <c r="A111" s="106">
        <v>925</v>
      </c>
      <c r="B111" s="26" t="s">
        <v>411</v>
      </c>
      <c r="C111" s="86"/>
      <c r="D111" s="86"/>
      <c r="E111" s="37"/>
      <c r="F111" s="37"/>
      <c r="G111" s="24" t="s">
        <v>24</v>
      </c>
      <c r="H111" s="24" t="s">
        <v>26</v>
      </c>
      <c r="I111" s="76" t="s">
        <v>237</v>
      </c>
      <c r="J111" s="24" t="s">
        <v>34</v>
      </c>
      <c r="K111" s="22">
        <v>2566.9</v>
      </c>
      <c r="L111" s="154">
        <v>2501.9</v>
      </c>
      <c r="M111" s="105">
        <v>2501.9</v>
      </c>
      <c r="N111" s="105">
        <v>2501.9</v>
      </c>
    </row>
    <row r="112" spans="1:14" ht="21.75" customHeight="1">
      <c r="A112" s="106">
        <v>925</v>
      </c>
      <c r="B112" s="26" t="s">
        <v>411</v>
      </c>
      <c r="C112" s="86"/>
      <c r="D112" s="86"/>
      <c r="E112" s="37"/>
      <c r="F112" s="37"/>
      <c r="G112" s="24" t="s">
        <v>24</v>
      </c>
      <c r="H112" s="24" t="s">
        <v>26</v>
      </c>
      <c r="I112" s="76" t="s">
        <v>237</v>
      </c>
      <c r="J112" s="24" t="s">
        <v>32</v>
      </c>
      <c r="K112" s="22">
        <v>16.2</v>
      </c>
      <c r="L112" s="154">
        <v>16.2</v>
      </c>
      <c r="M112" s="105">
        <v>16.2</v>
      </c>
      <c r="N112" s="105">
        <v>16.2</v>
      </c>
    </row>
    <row r="113" spans="1:14" ht="21" customHeight="1">
      <c r="A113" s="106">
        <v>925</v>
      </c>
      <c r="B113" s="26" t="s">
        <v>411</v>
      </c>
      <c r="C113" s="86"/>
      <c r="D113" s="86"/>
      <c r="E113" s="37"/>
      <c r="F113" s="37"/>
      <c r="G113" s="24" t="s">
        <v>24</v>
      </c>
      <c r="H113" s="24" t="s">
        <v>26</v>
      </c>
      <c r="I113" s="76" t="s">
        <v>550</v>
      </c>
      <c r="J113" s="24" t="s">
        <v>17</v>
      </c>
      <c r="K113" s="22">
        <v>688</v>
      </c>
      <c r="L113" s="154">
        <v>688</v>
      </c>
      <c r="M113" s="105"/>
      <c r="N113" s="105"/>
    </row>
    <row r="114" spans="1:14" ht="21" customHeight="1">
      <c r="A114" s="106">
        <v>925</v>
      </c>
      <c r="B114" s="26" t="s">
        <v>411</v>
      </c>
      <c r="C114" s="86"/>
      <c r="D114" s="86"/>
      <c r="E114" s="37"/>
      <c r="F114" s="37"/>
      <c r="G114" s="24" t="s">
        <v>24</v>
      </c>
      <c r="H114" s="24" t="s">
        <v>26</v>
      </c>
      <c r="I114" s="76" t="s">
        <v>142</v>
      </c>
      <c r="J114" s="24" t="s">
        <v>33</v>
      </c>
      <c r="K114" s="22">
        <v>7231.9</v>
      </c>
      <c r="L114" s="154">
        <v>7231.9</v>
      </c>
      <c r="M114" s="105">
        <v>7231.9</v>
      </c>
      <c r="N114" s="105">
        <v>7231.9</v>
      </c>
    </row>
    <row r="115" spans="1:14" ht="21" customHeight="1">
      <c r="A115" s="106">
        <v>925</v>
      </c>
      <c r="B115" s="26" t="s">
        <v>411</v>
      </c>
      <c r="C115" s="86"/>
      <c r="D115" s="86"/>
      <c r="E115" s="37"/>
      <c r="F115" s="37"/>
      <c r="G115" s="24" t="s">
        <v>24</v>
      </c>
      <c r="H115" s="24" t="s">
        <v>26</v>
      </c>
      <c r="I115" s="76" t="s">
        <v>142</v>
      </c>
      <c r="J115" s="24" t="s">
        <v>34</v>
      </c>
      <c r="K115" s="22">
        <v>1590.7</v>
      </c>
      <c r="L115" s="154">
        <v>1590.7</v>
      </c>
      <c r="M115" s="105">
        <v>1590.7</v>
      </c>
      <c r="N115" s="105">
        <v>1590.7</v>
      </c>
    </row>
    <row r="116" spans="1:14" ht="21" customHeight="1">
      <c r="A116" s="106">
        <v>925</v>
      </c>
      <c r="B116" s="26" t="s">
        <v>411</v>
      </c>
      <c r="C116" s="86"/>
      <c r="D116" s="86"/>
      <c r="E116" s="37"/>
      <c r="F116" s="37"/>
      <c r="G116" s="24" t="s">
        <v>24</v>
      </c>
      <c r="H116" s="24" t="s">
        <v>26</v>
      </c>
      <c r="I116" s="76" t="s">
        <v>142</v>
      </c>
      <c r="J116" s="24" t="s">
        <v>32</v>
      </c>
      <c r="K116" s="22">
        <v>505.5</v>
      </c>
      <c r="L116" s="154">
        <v>505.5</v>
      </c>
      <c r="M116" s="105">
        <v>505.5</v>
      </c>
      <c r="N116" s="105">
        <v>505.5</v>
      </c>
    </row>
    <row r="117" spans="1:14" ht="136.9" customHeight="1">
      <c r="A117" s="106"/>
      <c r="B117" s="26" t="s">
        <v>412</v>
      </c>
      <c r="C117" s="186" t="s">
        <v>585</v>
      </c>
      <c r="D117" s="186"/>
      <c r="E117" s="37"/>
      <c r="F117" s="37"/>
      <c r="G117" s="24"/>
      <c r="H117" s="24"/>
      <c r="I117" s="76"/>
      <c r="J117" s="24"/>
      <c r="K117" s="22">
        <f>K118</f>
        <v>99.5</v>
      </c>
      <c r="L117" s="54">
        <f>L118</f>
        <v>0</v>
      </c>
      <c r="M117" s="22">
        <f>M118</f>
        <v>0</v>
      </c>
      <c r="N117" s="22">
        <f>N118</f>
        <v>0</v>
      </c>
    </row>
    <row r="118" spans="1:14" ht="90.75" customHeight="1">
      <c r="A118" s="106">
        <v>902</v>
      </c>
      <c r="B118" s="26" t="s">
        <v>412</v>
      </c>
      <c r="C118" s="25"/>
      <c r="D118" s="86" t="s">
        <v>354</v>
      </c>
      <c r="E118" s="71" t="s">
        <v>377</v>
      </c>
      <c r="F118" s="71" t="s">
        <v>352</v>
      </c>
      <c r="G118" s="24" t="s">
        <v>21</v>
      </c>
      <c r="H118" s="24" t="s">
        <v>29</v>
      </c>
      <c r="I118" s="75" t="s">
        <v>551</v>
      </c>
      <c r="J118" s="24" t="s">
        <v>34</v>
      </c>
      <c r="K118" s="22">
        <v>99.5</v>
      </c>
      <c r="L118" s="154"/>
      <c r="M118" s="105"/>
      <c r="N118" s="105"/>
    </row>
    <row r="119" spans="1:14" s="4" customFormat="1" ht="40.5" customHeight="1">
      <c r="A119" s="106"/>
      <c r="B119" s="26" t="s">
        <v>413</v>
      </c>
      <c r="C119" s="185" t="s">
        <v>586</v>
      </c>
      <c r="D119" s="185"/>
      <c r="E119" s="34"/>
      <c r="F119" s="34"/>
      <c r="G119" s="53"/>
      <c r="H119" s="53"/>
      <c r="I119" s="73"/>
      <c r="J119" s="53"/>
      <c r="K119" s="22">
        <f>SUM(K120:K122)</f>
        <v>28307.300000000003</v>
      </c>
      <c r="L119" s="54">
        <f>SUM(L120:L122)</f>
        <v>30358.100000000002</v>
      </c>
      <c r="M119" s="22">
        <f>SUM(M120:M122)</f>
        <v>29877.600000000002</v>
      </c>
      <c r="N119" s="22">
        <f>SUM(N120:N122)</f>
        <v>29877.600000000002</v>
      </c>
    </row>
    <row r="120" spans="1:14" s="4" customFormat="1" ht="93.75" customHeight="1">
      <c r="A120" s="106">
        <v>926</v>
      </c>
      <c r="B120" s="26" t="s">
        <v>413</v>
      </c>
      <c r="C120" s="129"/>
      <c r="D120" s="86" t="s">
        <v>354</v>
      </c>
      <c r="E120" s="71" t="s">
        <v>378</v>
      </c>
      <c r="F120" s="71" t="s">
        <v>352</v>
      </c>
      <c r="G120" s="27" t="s">
        <v>25</v>
      </c>
      <c r="H120" s="27" t="s">
        <v>18</v>
      </c>
      <c r="I120" s="75" t="s">
        <v>240</v>
      </c>
      <c r="J120" s="27" t="s">
        <v>17</v>
      </c>
      <c r="K120" s="22">
        <v>20110.400000000001</v>
      </c>
      <c r="L120" s="154">
        <v>19935.900000000001</v>
      </c>
      <c r="M120" s="106">
        <v>19935.900000000001</v>
      </c>
      <c r="N120" s="106">
        <v>19935.900000000001</v>
      </c>
    </row>
    <row r="121" spans="1:14" s="4" customFormat="1" ht="21" customHeight="1">
      <c r="A121" s="106">
        <v>926</v>
      </c>
      <c r="B121" s="26" t="s">
        <v>413</v>
      </c>
      <c r="C121" s="129"/>
      <c r="D121" s="86"/>
      <c r="E121" s="71"/>
      <c r="F121" s="71"/>
      <c r="G121" s="27" t="s">
        <v>25</v>
      </c>
      <c r="H121" s="27" t="s">
        <v>18</v>
      </c>
      <c r="I121" s="75" t="s">
        <v>331</v>
      </c>
      <c r="J121" s="27" t="s">
        <v>17</v>
      </c>
      <c r="K121" s="22">
        <v>6618</v>
      </c>
      <c r="L121" s="154">
        <v>9941.7000000000007</v>
      </c>
      <c r="M121" s="106">
        <v>9941.7000000000007</v>
      </c>
      <c r="N121" s="106">
        <v>9941.7000000000007</v>
      </c>
    </row>
    <row r="122" spans="1:14" s="4" customFormat="1" ht="21" customHeight="1">
      <c r="A122" s="106">
        <v>926</v>
      </c>
      <c r="B122" s="26" t="s">
        <v>413</v>
      </c>
      <c r="C122" s="129"/>
      <c r="D122" s="86"/>
      <c r="E122" s="71"/>
      <c r="F122" s="71"/>
      <c r="G122" s="27" t="s">
        <v>25</v>
      </c>
      <c r="H122" s="27" t="s">
        <v>18</v>
      </c>
      <c r="I122" s="75" t="s">
        <v>552</v>
      </c>
      <c r="J122" s="27" t="s">
        <v>17</v>
      </c>
      <c r="K122" s="22">
        <v>1578.9</v>
      </c>
      <c r="L122" s="154">
        <v>480.5</v>
      </c>
      <c r="M122" s="151"/>
      <c r="N122" s="151"/>
    </row>
    <row r="123" spans="1:14" ht="42" customHeight="1">
      <c r="A123" s="106"/>
      <c r="B123" s="26" t="s">
        <v>414</v>
      </c>
      <c r="C123" s="185" t="s">
        <v>569</v>
      </c>
      <c r="D123" s="185"/>
      <c r="E123" s="37"/>
      <c r="F123" s="37"/>
      <c r="G123" s="24"/>
      <c r="H123" s="24"/>
      <c r="I123" s="76"/>
      <c r="J123" s="24"/>
      <c r="K123" s="22">
        <f>SUM(K124:K131)</f>
        <v>20520.8</v>
      </c>
      <c r="L123" s="54">
        <f>SUM(L124:L131)</f>
        <v>20240.2</v>
      </c>
      <c r="M123" s="22">
        <f>SUM(M124:M131)</f>
        <v>20240.2</v>
      </c>
      <c r="N123" s="22">
        <f>SUM(N124:N131)</f>
        <v>20240.2</v>
      </c>
    </row>
    <row r="124" spans="1:14" ht="59.25" customHeight="1">
      <c r="A124" s="106">
        <v>926</v>
      </c>
      <c r="B124" s="26" t="s">
        <v>414</v>
      </c>
      <c r="C124" s="129" t="s">
        <v>173</v>
      </c>
      <c r="D124" s="86" t="s">
        <v>354</v>
      </c>
      <c r="E124" s="71" t="s">
        <v>164</v>
      </c>
      <c r="F124" s="71" t="s">
        <v>352</v>
      </c>
      <c r="G124" s="24" t="s">
        <v>25</v>
      </c>
      <c r="H124" s="24" t="s">
        <v>21</v>
      </c>
      <c r="I124" s="75" t="s">
        <v>143</v>
      </c>
      <c r="J124" s="24" t="s">
        <v>33</v>
      </c>
      <c r="K124" s="22">
        <v>1389.1</v>
      </c>
      <c r="L124" s="154">
        <v>1389.1</v>
      </c>
      <c r="M124" s="105">
        <v>1389.1</v>
      </c>
      <c r="N124" s="105">
        <v>1389.1</v>
      </c>
    </row>
    <row r="125" spans="1:14" ht="48" customHeight="1">
      <c r="A125" s="106">
        <v>926</v>
      </c>
      <c r="B125" s="26" t="s">
        <v>414</v>
      </c>
      <c r="C125" s="129" t="s">
        <v>173</v>
      </c>
      <c r="D125" s="86"/>
      <c r="E125" s="37"/>
      <c r="F125" s="37"/>
      <c r="G125" s="24" t="s">
        <v>25</v>
      </c>
      <c r="H125" s="24" t="s">
        <v>21</v>
      </c>
      <c r="I125" s="75" t="s">
        <v>143</v>
      </c>
      <c r="J125" s="24" t="s">
        <v>34</v>
      </c>
      <c r="K125" s="22">
        <v>66.7</v>
      </c>
      <c r="L125" s="154">
        <v>66.7</v>
      </c>
      <c r="M125" s="105">
        <v>66.7</v>
      </c>
      <c r="N125" s="105">
        <v>66.7</v>
      </c>
    </row>
    <row r="126" spans="1:14" ht="48" customHeight="1">
      <c r="A126" s="106">
        <v>926</v>
      </c>
      <c r="B126" s="26" t="s">
        <v>414</v>
      </c>
      <c r="C126" s="129" t="s">
        <v>173</v>
      </c>
      <c r="D126" s="86"/>
      <c r="E126" s="37"/>
      <c r="F126" s="37"/>
      <c r="G126" s="24" t="s">
        <v>25</v>
      </c>
      <c r="H126" s="24" t="s">
        <v>21</v>
      </c>
      <c r="I126" s="75" t="s">
        <v>143</v>
      </c>
      <c r="J126" s="24" t="s">
        <v>32</v>
      </c>
      <c r="K126" s="22">
        <v>1.3</v>
      </c>
      <c r="L126" s="154">
        <v>1.3</v>
      </c>
      <c r="M126" s="105">
        <v>1.3</v>
      </c>
      <c r="N126" s="105">
        <v>1.3</v>
      </c>
    </row>
    <row r="127" spans="1:14" ht="48" customHeight="1">
      <c r="A127" s="106">
        <v>926</v>
      </c>
      <c r="B127" s="26" t="s">
        <v>414</v>
      </c>
      <c r="C127" s="129" t="s">
        <v>173</v>
      </c>
      <c r="D127" s="86"/>
      <c r="E127" s="37"/>
      <c r="F127" s="37"/>
      <c r="G127" s="24" t="s">
        <v>25</v>
      </c>
      <c r="H127" s="24" t="s">
        <v>21</v>
      </c>
      <c r="I127" s="75" t="s">
        <v>553</v>
      </c>
      <c r="J127" s="24" t="s">
        <v>33</v>
      </c>
      <c r="K127" s="22">
        <v>4438.3999999999996</v>
      </c>
      <c r="L127" s="154">
        <v>4438.3999999999996</v>
      </c>
      <c r="M127" s="105">
        <v>4438.3999999999996</v>
      </c>
      <c r="N127" s="105">
        <v>4438.3999999999996</v>
      </c>
    </row>
    <row r="128" spans="1:14" ht="48" customHeight="1">
      <c r="A128" s="106">
        <v>926</v>
      </c>
      <c r="B128" s="26" t="s">
        <v>414</v>
      </c>
      <c r="C128" s="129" t="s">
        <v>173</v>
      </c>
      <c r="D128" s="86"/>
      <c r="E128" s="37"/>
      <c r="F128" s="37"/>
      <c r="G128" s="24" t="s">
        <v>25</v>
      </c>
      <c r="H128" s="24" t="s">
        <v>21</v>
      </c>
      <c r="I128" s="75" t="s">
        <v>553</v>
      </c>
      <c r="J128" s="24" t="s">
        <v>34</v>
      </c>
      <c r="K128" s="22">
        <v>604.4</v>
      </c>
      <c r="L128" s="154">
        <v>604.4</v>
      </c>
      <c r="M128" s="105">
        <v>604.4</v>
      </c>
      <c r="N128" s="105">
        <v>604.4</v>
      </c>
    </row>
    <row r="129" spans="1:14" ht="48" customHeight="1">
      <c r="A129" s="106">
        <v>926</v>
      </c>
      <c r="B129" s="26" t="s">
        <v>414</v>
      </c>
      <c r="C129" s="129" t="s">
        <v>173</v>
      </c>
      <c r="D129" s="86"/>
      <c r="E129" s="37"/>
      <c r="F129" s="37"/>
      <c r="G129" s="24" t="s">
        <v>25</v>
      </c>
      <c r="H129" s="24" t="s">
        <v>21</v>
      </c>
      <c r="I129" s="75" t="s">
        <v>553</v>
      </c>
      <c r="J129" s="24" t="s">
        <v>32</v>
      </c>
      <c r="K129" s="22">
        <v>2.6</v>
      </c>
      <c r="L129" s="154">
        <v>2.6</v>
      </c>
      <c r="M129" s="105">
        <v>2.6</v>
      </c>
      <c r="N129" s="105">
        <v>2.6</v>
      </c>
    </row>
    <row r="130" spans="1:14" ht="48" customHeight="1">
      <c r="A130" s="106">
        <v>926</v>
      </c>
      <c r="B130" s="26" t="s">
        <v>414</v>
      </c>
      <c r="C130" s="129" t="s">
        <v>173</v>
      </c>
      <c r="D130" s="86"/>
      <c r="E130" s="37"/>
      <c r="F130" s="37"/>
      <c r="G130" s="24" t="s">
        <v>25</v>
      </c>
      <c r="H130" s="24" t="s">
        <v>21</v>
      </c>
      <c r="I130" s="75" t="s">
        <v>240</v>
      </c>
      <c r="J130" s="24" t="s">
        <v>17</v>
      </c>
      <c r="K130" s="22">
        <v>11931.8</v>
      </c>
      <c r="L130" s="154">
        <v>11683.7</v>
      </c>
      <c r="M130" s="105">
        <v>11683.7</v>
      </c>
      <c r="N130" s="105">
        <v>11683.7</v>
      </c>
    </row>
    <row r="131" spans="1:14" ht="32.25" customHeight="1">
      <c r="A131" s="106">
        <v>926</v>
      </c>
      <c r="B131" s="26" t="s">
        <v>414</v>
      </c>
      <c r="C131" s="129" t="s">
        <v>243</v>
      </c>
      <c r="D131" s="86"/>
      <c r="E131" s="37"/>
      <c r="F131" s="37"/>
      <c r="G131" s="24" t="s">
        <v>25</v>
      </c>
      <c r="H131" s="24" t="s">
        <v>21</v>
      </c>
      <c r="I131" s="75" t="s">
        <v>244</v>
      </c>
      <c r="J131" s="24" t="s">
        <v>17</v>
      </c>
      <c r="K131" s="22">
        <v>2086.5</v>
      </c>
      <c r="L131" s="154">
        <v>2054</v>
      </c>
      <c r="M131" s="105">
        <v>2054</v>
      </c>
      <c r="N131" s="105">
        <v>2054</v>
      </c>
    </row>
    <row r="132" spans="1:14" ht="55.5" customHeight="1">
      <c r="A132" s="106"/>
      <c r="B132" s="26" t="s">
        <v>415</v>
      </c>
      <c r="C132" s="185" t="s">
        <v>571</v>
      </c>
      <c r="D132" s="185"/>
      <c r="E132" s="37"/>
      <c r="F132" s="37"/>
      <c r="G132" s="24"/>
      <c r="H132" s="24"/>
      <c r="I132" s="76"/>
      <c r="J132" s="24"/>
      <c r="K132" s="22">
        <f>SUM(K133:K133)</f>
        <v>40.4</v>
      </c>
      <c r="L132" s="54">
        <f>SUM(L133:L133)</f>
        <v>40.4</v>
      </c>
      <c r="M132" s="22">
        <f>SUM(M133:M133)</f>
        <v>40.4</v>
      </c>
      <c r="N132" s="22">
        <f>SUM(N133:N133)</f>
        <v>40.4</v>
      </c>
    </row>
    <row r="133" spans="1:14" ht="92.25" customHeight="1">
      <c r="A133" s="106">
        <v>902</v>
      </c>
      <c r="B133" s="26" t="s">
        <v>415</v>
      </c>
      <c r="C133" s="25"/>
      <c r="D133" s="86" t="s">
        <v>354</v>
      </c>
      <c r="E133" s="71" t="s">
        <v>380</v>
      </c>
      <c r="F133" s="71" t="s">
        <v>352</v>
      </c>
      <c r="G133" s="24" t="s">
        <v>19</v>
      </c>
      <c r="H133" s="24" t="s">
        <v>21</v>
      </c>
      <c r="I133" s="75" t="s">
        <v>199</v>
      </c>
      <c r="J133" s="24" t="s">
        <v>34</v>
      </c>
      <c r="K133" s="22">
        <v>40.4</v>
      </c>
      <c r="L133" s="54">
        <v>40.4</v>
      </c>
      <c r="M133" s="105">
        <v>40.4</v>
      </c>
      <c r="N133" s="105">
        <v>40.4</v>
      </c>
    </row>
    <row r="134" spans="1:14" ht="50.25" customHeight="1">
      <c r="A134" s="106"/>
      <c r="B134" s="26" t="s">
        <v>416</v>
      </c>
      <c r="C134" s="185" t="s">
        <v>153</v>
      </c>
      <c r="D134" s="185"/>
      <c r="E134" s="37"/>
      <c r="F134" s="37"/>
      <c r="G134" s="24"/>
      <c r="H134" s="24"/>
      <c r="I134" s="76"/>
      <c r="J134" s="24"/>
      <c r="K134" s="22">
        <f>K135+K136</f>
        <v>4817.3999999999996</v>
      </c>
      <c r="L134" s="54">
        <f>L135+L136</f>
        <v>4037.4</v>
      </c>
      <c r="M134" s="22">
        <f>M135+M136</f>
        <v>4037.4</v>
      </c>
      <c r="N134" s="22">
        <f>N135+N136</f>
        <v>4037.4</v>
      </c>
    </row>
    <row r="135" spans="1:14" ht="92.25" customHeight="1">
      <c r="A135" s="106">
        <v>902</v>
      </c>
      <c r="B135" s="26" t="s">
        <v>416</v>
      </c>
      <c r="C135" s="25" t="s">
        <v>154</v>
      </c>
      <c r="D135" s="86" t="s">
        <v>354</v>
      </c>
      <c r="E135" s="29" t="s">
        <v>165</v>
      </c>
      <c r="F135" s="71" t="s">
        <v>352</v>
      </c>
      <c r="G135" s="24" t="s">
        <v>20</v>
      </c>
      <c r="H135" s="24" t="s">
        <v>26</v>
      </c>
      <c r="I135" s="76" t="s">
        <v>155</v>
      </c>
      <c r="J135" s="24" t="s">
        <v>17</v>
      </c>
      <c r="K135" s="22">
        <v>4037.4</v>
      </c>
      <c r="L135" s="154">
        <v>4037.4</v>
      </c>
      <c r="M135" s="105">
        <v>4037.4</v>
      </c>
      <c r="N135" s="105">
        <v>4037.4</v>
      </c>
    </row>
    <row r="136" spans="1:14" ht="31.5" customHeight="1">
      <c r="A136" s="106">
        <v>902</v>
      </c>
      <c r="B136" s="26" t="s">
        <v>416</v>
      </c>
      <c r="C136" s="118"/>
      <c r="D136" s="86"/>
      <c r="E136" s="37"/>
      <c r="F136" s="37"/>
      <c r="G136" s="24" t="s">
        <v>20</v>
      </c>
      <c r="H136" s="24" t="s">
        <v>26</v>
      </c>
      <c r="I136" s="76" t="s">
        <v>157</v>
      </c>
      <c r="J136" s="24" t="s">
        <v>17</v>
      </c>
      <c r="K136" s="22">
        <v>780</v>
      </c>
      <c r="L136" s="154"/>
      <c r="M136" s="105"/>
      <c r="N136" s="105"/>
    </row>
    <row r="137" spans="1:14" ht="81" customHeight="1">
      <c r="A137" s="106"/>
      <c r="B137" s="26" t="s">
        <v>417</v>
      </c>
      <c r="C137" s="185" t="s">
        <v>123</v>
      </c>
      <c r="D137" s="185"/>
      <c r="E137" s="37"/>
      <c r="F137" s="37"/>
      <c r="G137" s="24"/>
      <c r="H137" s="24"/>
      <c r="I137" s="76"/>
      <c r="J137" s="24"/>
      <c r="K137" s="22">
        <f>SUM(K138:K142)</f>
        <v>4570.5</v>
      </c>
      <c r="L137" s="54">
        <f>SUM(L138:L142)</f>
        <v>4083</v>
      </c>
      <c r="M137" s="22">
        <f>SUM(M138:M142)</f>
        <v>4407</v>
      </c>
      <c r="N137" s="22">
        <f>SUM(N138:N142)</f>
        <v>4457</v>
      </c>
    </row>
    <row r="138" spans="1:14" ht="84" customHeight="1">
      <c r="A138" s="106">
        <v>902</v>
      </c>
      <c r="B138" s="26" t="s">
        <v>417</v>
      </c>
      <c r="C138" s="125" t="s">
        <v>179</v>
      </c>
      <c r="D138" s="86" t="s">
        <v>354</v>
      </c>
      <c r="E138" s="71" t="s">
        <v>381</v>
      </c>
      <c r="F138" s="71" t="s">
        <v>352</v>
      </c>
      <c r="G138" s="24" t="s">
        <v>21</v>
      </c>
      <c r="H138" s="24" t="s">
        <v>22</v>
      </c>
      <c r="I138" s="76" t="s">
        <v>177</v>
      </c>
      <c r="J138" s="24" t="s">
        <v>34</v>
      </c>
      <c r="K138" s="22">
        <v>40</v>
      </c>
      <c r="L138" s="154">
        <v>40</v>
      </c>
      <c r="M138" s="158">
        <v>40</v>
      </c>
      <c r="N138" s="158">
        <v>40</v>
      </c>
    </row>
    <row r="139" spans="1:14" ht="50.25" customHeight="1">
      <c r="A139" s="106">
        <v>902</v>
      </c>
      <c r="B139" s="26" t="s">
        <v>417</v>
      </c>
      <c r="C139" s="125" t="s">
        <v>181</v>
      </c>
      <c r="D139" s="86"/>
      <c r="E139" s="71"/>
      <c r="F139" s="71"/>
      <c r="G139" s="24" t="s">
        <v>21</v>
      </c>
      <c r="H139" s="24" t="s">
        <v>22</v>
      </c>
      <c r="I139" s="76" t="s">
        <v>178</v>
      </c>
      <c r="J139" s="24" t="s">
        <v>34</v>
      </c>
      <c r="K139" s="22">
        <v>380</v>
      </c>
      <c r="L139" s="154">
        <v>390</v>
      </c>
      <c r="M139" s="158">
        <v>400</v>
      </c>
      <c r="N139" s="158">
        <v>400</v>
      </c>
    </row>
    <row r="140" spans="1:14" ht="65.25" customHeight="1">
      <c r="A140" s="106">
        <v>902</v>
      </c>
      <c r="B140" s="26" t="s">
        <v>417</v>
      </c>
      <c r="C140" s="121" t="s">
        <v>182</v>
      </c>
      <c r="D140" s="29"/>
      <c r="E140" s="37"/>
      <c r="F140" s="37"/>
      <c r="G140" s="24" t="s">
        <v>21</v>
      </c>
      <c r="H140" s="24" t="s">
        <v>29</v>
      </c>
      <c r="I140" s="75" t="s">
        <v>472</v>
      </c>
      <c r="J140" s="24" t="s">
        <v>34</v>
      </c>
      <c r="K140" s="22">
        <v>2900</v>
      </c>
      <c r="L140" s="154">
        <v>2500</v>
      </c>
      <c r="M140" s="158">
        <v>2500</v>
      </c>
      <c r="N140" s="158">
        <v>2500</v>
      </c>
    </row>
    <row r="141" spans="1:14" ht="37.5" customHeight="1">
      <c r="A141" s="106">
        <v>902</v>
      </c>
      <c r="B141" s="26" t="s">
        <v>417</v>
      </c>
      <c r="C141" s="135" t="s">
        <v>180</v>
      </c>
      <c r="D141" s="29"/>
      <c r="E141" s="37"/>
      <c r="F141" s="37"/>
      <c r="G141" s="24" t="s">
        <v>21</v>
      </c>
      <c r="H141" s="24" t="s">
        <v>29</v>
      </c>
      <c r="I141" s="75" t="s">
        <v>473</v>
      </c>
      <c r="J141" s="24" t="s">
        <v>32</v>
      </c>
      <c r="K141" s="22">
        <v>517</v>
      </c>
      <c r="L141" s="154">
        <v>385</v>
      </c>
      <c r="M141" s="158">
        <v>517</v>
      </c>
      <c r="N141" s="158">
        <v>517</v>
      </c>
    </row>
    <row r="142" spans="1:14" ht="25.5">
      <c r="A142" s="106">
        <v>902</v>
      </c>
      <c r="B142" s="26" t="s">
        <v>417</v>
      </c>
      <c r="C142" s="126" t="s">
        <v>401</v>
      </c>
      <c r="D142" s="29"/>
      <c r="E142" s="37"/>
      <c r="F142" s="37"/>
      <c r="G142" s="24" t="s">
        <v>27</v>
      </c>
      <c r="H142" s="24" t="s">
        <v>20</v>
      </c>
      <c r="I142" s="75" t="s">
        <v>227</v>
      </c>
      <c r="J142" s="24" t="s">
        <v>616</v>
      </c>
      <c r="K142" s="22">
        <v>733.5</v>
      </c>
      <c r="L142" s="154">
        <v>768</v>
      </c>
      <c r="M142" s="158">
        <v>950</v>
      </c>
      <c r="N142" s="158">
        <v>1000</v>
      </c>
    </row>
    <row r="143" spans="1:14" ht="53.25" customHeight="1">
      <c r="A143" s="106"/>
      <c r="B143" s="26" t="s">
        <v>418</v>
      </c>
      <c r="C143" s="185" t="s">
        <v>593</v>
      </c>
      <c r="D143" s="185"/>
      <c r="E143" s="37"/>
      <c r="F143" s="37"/>
      <c r="G143" s="24"/>
      <c r="H143" s="24"/>
      <c r="I143" s="76"/>
      <c r="J143" s="24"/>
      <c r="K143" s="22">
        <f>SUM(K144:K151)</f>
        <v>11246.8</v>
      </c>
      <c r="L143" s="54">
        <f>SUM(L144:L151)</f>
        <v>11101.2</v>
      </c>
      <c r="M143" s="54">
        <f>SUM(M144:M151)</f>
        <v>11101.2</v>
      </c>
      <c r="N143" s="54">
        <f>SUM(N144:N151)</f>
        <v>11101.2</v>
      </c>
    </row>
    <row r="144" spans="1:14" ht="65.25" customHeight="1">
      <c r="A144" s="106">
        <v>929</v>
      </c>
      <c r="B144" s="26" t="s">
        <v>418</v>
      </c>
      <c r="C144" s="129" t="s">
        <v>555</v>
      </c>
      <c r="D144" s="170" t="s">
        <v>356</v>
      </c>
      <c r="E144" s="71" t="s">
        <v>382</v>
      </c>
      <c r="F144" s="71" t="s">
        <v>352</v>
      </c>
      <c r="G144" s="24" t="s">
        <v>28</v>
      </c>
      <c r="H144" s="24" t="s">
        <v>22</v>
      </c>
      <c r="I144" s="76" t="s">
        <v>580</v>
      </c>
      <c r="J144" s="24" t="s">
        <v>33</v>
      </c>
      <c r="K144" s="22">
        <v>2663</v>
      </c>
      <c r="L144" s="154">
        <v>2663</v>
      </c>
      <c r="M144" s="158">
        <v>2663</v>
      </c>
      <c r="N144" s="158">
        <v>2663</v>
      </c>
    </row>
    <row r="145" spans="1:14" ht="45" customHeight="1">
      <c r="A145" s="106">
        <v>929</v>
      </c>
      <c r="B145" s="26" t="s">
        <v>418</v>
      </c>
      <c r="C145" s="129" t="s">
        <v>555</v>
      </c>
      <c r="D145" s="170"/>
      <c r="E145" s="37"/>
      <c r="F145" s="37"/>
      <c r="G145" s="24" t="s">
        <v>28</v>
      </c>
      <c r="H145" s="24" t="s">
        <v>22</v>
      </c>
      <c r="I145" s="76" t="s">
        <v>580</v>
      </c>
      <c r="J145" s="24" t="s">
        <v>34</v>
      </c>
      <c r="K145" s="22">
        <v>655.20000000000005</v>
      </c>
      <c r="L145" s="154">
        <v>621.20000000000005</v>
      </c>
      <c r="M145" s="158">
        <v>621.20000000000005</v>
      </c>
      <c r="N145" s="158">
        <v>621.20000000000005</v>
      </c>
    </row>
    <row r="146" spans="1:14" ht="30.75" customHeight="1">
      <c r="A146" s="106">
        <v>929</v>
      </c>
      <c r="B146" s="26" t="s">
        <v>418</v>
      </c>
      <c r="C146" s="129" t="s">
        <v>555</v>
      </c>
      <c r="D146" s="170"/>
      <c r="E146" s="37"/>
      <c r="F146" s="37"/>
      <c r="G146" s="24" t="s">
        <v>28</v>
      </c>
      <c r="H146" s="24" t="s">
        <v>22</v>
      </c>
      <c r="I146" s="76" t="s">
        <v>580</v>
      </c>
      <c r="J146" s="24" t="s">
        <v>32</v>
      </c>
      <c r="K146" s="22">
        <v>42</v>
      </c>
      <c r="L146" s="154">
        <v>38</v>
      </c>
      <c r="M146" s="158">
        <v>38</v>
      </c>
      <c r="N146" s="158">
        <v>38</v>
      </c>
    </row>
    <row r="147" spans="1:14" ht="30.75" customHeight="1">
      <c r="A147" s="106">
        <v>929</v>
      </c>
      <c r="B147" s="26" t="s">
        <v>418</v>
      </c>
      <c r="C147" s="25" t="s">
        <v>247</v>
      </c>
      <c r="D147" s="170"/>
      <c r="E147" s="37"/>
      <c r="F147" s="37"/>
      <c r="G147" s="24" t="s">
        <v>28</v>
      </c>
      <c r="H147" s="24" t="s">
        <v>19</v>
      </c>
      <c r="I147" s="76" t="s">
        <v>554</v>
      </c>
      <c r="J147" s="24" t="s">
        <v>33</v>
      </c>
      <c r="K147" s="22"/>
      <c r="L147" s="154">
        <v>2400</v>
      </c>
      <c r="M147" s="158">
        <v>2400</v>
      </c>
      <c r="N147" s="158">
        <v>2400</v>
      </c>
    </row>
    <row r="148" spans="1:14" ht="44.25" customHeight="1">
      <c r="A148" s="106">
        <v>929</v>
      </c>
      <c r="B148" s="26" t="s">
        <v>418</v>
      </c>
      <c r="C148" s="25" t="s">
        <v>247</v>
      </c>
      <c r="D148" s="170"/>
      <c r="E148" s="37"/>
      <c r="F148" s="37"/>
      <c r="G148" s="24" t="s">
        <v>28</v>
      </c>
      <c r="H148" s="24" t="s">
        <v>19</v>
      </c>
      <c r="I148" s="76" t="s">
        <v>554</v>
      </c>
      <c r="J148" s="24" t="s">
        <v>34</v>
      </c>
      <c r="K148" s="22">
        <v>2834.3</v>
      </c>
      <c r="L148" s="154">
        <v>434.3</v>
      </c>
      <c r="M148" s="158">
        <v>434.3</v>
      </c>
      <c r="N148" s="158">
        <v>434.3</v>
      </c>
    </row>
    <row r="149" spans="1:14" ht="45.75" customHeight="1">
      <c r="A149" s="106">
        <v>929</v>
      </c>
      <c r="B149" s="26" t="s">
        <v>418</v>
      </c>
      <c r="C149" s="129" t="s">
        <v>173</v>
      </c>
      <c r="D149" s="170"/>
      <c r="E149" s="37"/>
      <c r="F149" s="37"/>
      <c r="G149" s="24" t="s">
        <v>28</v>
      </c>
      <c r="H149" s="24" t="s">
        <v>19</v>
      </c>
      <c r="I149" s="76" t="s">
        <v>246</v>
      </c>
      <c r="J149" s="24" t="s">
        <v>33</v>
      </c>
      <c r="K149" s="22">
        <v>3969</v>
      </c>
      <c r="L149" s="154">
        <v>3969</v>
      </c>
      <c r="M149" s="158">
        <v>3969</v>
      </c>
      <c r="N149" s="158">
        <v>3969</v>
      </c>
    </row>
    <row r="150" spans="1:14" ht="45.75" customHeight="1">
      <c r="A150" s="106">
        <v>929</v>
      </c>
      <c r="B150" s="26" t="s">
        <v>418</v>
      </c>
      <c r="C150" s="129" t="s">
        <v>173</v>
      </c>
      <c r="D150" s="170"/>
      <c r="E150" s="37"/>
      <c r="F150" s="37"/>
      <c r="G150" s="24" t="s">
        <v>28</v>
      </c>
      <c r="H150" s="24" t="s">
        <v>19</v>
      </c>
      <c r="I150" s="76" t="s">
        <v>246</v>
      </c>
      <c r="J150" s="24" t="s">
        <v>34</v>
      </c>
      <c r="K150" s="54">
        <v>1076.3</v>
      </c>
      <c r="L150" s="154">
        <v>968.7</v>
      </c>
      <c r="M150" s="158">
        <v>968.7</v>
      </c>
      <c r="N150" s="158">
        <v>968.7</v>
      </c>
    </row>
    <row r="151" spans="1:14" ht="45.75" customHeight="1">
      <c r="A151" s="106">
        <v>929</v>
      </c>
      <c r="B151" s="26" t="s">
        <v>418</v>
      </c>
      <c r="C151" s="129" t="s">
        <v>173</v>
      </c>
      <c r="D151" s="170"/>
      <c r="E151" s="37"/>
      <c r="F151" s="37"/>
      <c r="G151" s="24" t="s">
        <v>28</v>
      </c>
      <c r="H151" s="24" t="s">
        <v>19</v>
      </c>
      <c r="I151" s="76" t="s">
        <v>246</v>
      </c>
      <c r="J151" s="24" t="s">
        <v>32</v>
      </c>
      <c r="K151" s="54">
        <v>7</v>
      </c>
      <c r="L151" s="154">
        <v>7</v>
      </c>
      <c r="M151" s="158">
        <v>7</v>
      </c>
      <c r="N151" s="158">
        <v>7</v>
      </c>
    </row>
    <row r="152" spans="1:14" s="4" customFormat="1" ht="36" customHeight="1">
      <c r="A152" s="106"/>
      <c r="B152" s="26" t="s">
        <v>419</v>
      </c>
      <c r="C152" s="186" t="s">
        <v>594</v>
      </c>
      <c r="D152" s="186"/>
      <c r="E152" s="34"/>
      <c r="F152" s="34"/>
      <c r="G152" s="53"/>
      <c r="H152" s="53"/>
      <c r="I152" s="73"/>
      <c r="J152" s="53"/>
      <c r="K152" s="54">
        <f>SUM(K153:K158)</f>
        <v>9278.2000000000007</v>
      </c>
      <c r="L152" s="54">
        <f>SUM(L153:L158)</f>
        <v>9447.4</v>
      </c>
      <c r="M152" s="54">
        <f>SUM(M153:M158)</f>
        <v>9447.4</v>
      </c>
      <c r="N152" s="54">
        <f>SUM(N153:N158)</f>
        <v>9447.4</v>
      </c>
    </row>
    <row r="153" spans="1:14" s="4" customFormat="1" ht="92.25" customHeight="1">
      <c r="A153" s="106">
        <v>934</v>
      </c>
      <c r="B153" s="26" t="s">
        <v>419</v>
      </c>
      <c r="C153" s="25" t="s">
        <v>249</v>
      </c>
      <c r="D153" s="188" t="s">
        <v>354</v>
      </c>
      <c r="E153" s="71" t="s">
        <v>383</v>
      </c>
      <c r="F153" s="71" t="s">
        <v>352</v>
      </c>
      <c r="G153" s="27" t="s">
        <v>24</v>
      </c>
      <c r="H153" s="27" t="s">
        <v>24</v>
      </c>
      <c r="I153" s="74" t="s">
        <v>306</v>
      </c>
      <c r="J153" s="27" t="s">
        <v>17</v>
      </c>
      <c r="K153" s="54">
        <f>3833-1065</f>
        <v>2768</v>
      </c>
      <c r="L153" s="154">
        <f>295+2423+1065+50-1065</f>
        <v>2768</v>
      </c>
      <c r="M153" s="158">
        <f>295+2423+1065+50-1065</f>
        <v>2768</v>
      </c>
      <c r="N153" s="158">
        <f>295+2423+1065+50-1065</f>
        <v>2768</v>
      </c>
    </row>
    <row r="154" spans="1:14" s="4" customFormat="1" ht="39.75" customHeight="1">
      <c r="A154" s="106">
        <v>934</v>
      </c>
      <c r="B154" s="26" t="s">
        <v>419</v>
      </c>
      <c r="C154" s="129"/>
      <c r="D154" s="189"/>
      <c r="E154" s="34"/>
      <c r="F154" s="34"/>
      <c r="G154" s="27" t="s">
        <v>24</v>
      </c>
      <c r="H154" s="27" t="s">
        <v>24</v>
      </c>
      <c r="I154" s="74" t="s">
        <v>251</v>
      </c>
      <c r="J154" s="27" t="s">
        <v>17</v>
      </c>
      <c r="K154" s="54">
        <v>4832.6000000000004</v>
      </c>
      <c r="L154" s="154">
        <v>4845.5</v>
      </c>
      <c r="M154" s="158">
        <v>4845.5</v>
      </c>
      <c r="N154" s="158">
        <v>4845.5</v>
      </c>
    </row>
    <row r="155" spans="1:14" s="4" customFormat="1" ht="21" customHeight="1">
      <c r="A155" s="106">
        <v>934</v>
      </c>
      <c r="B155" s="26" t="s">
        <v>419</v>
      </c>
      <c r="C155" s="25"/>
      <c r="D155" s="190"/>
      <c r="E155" s="34"/>
      <c r="F155" s="34"/>
      <c r="G155" s="27" t="s">
        <v>24</v>
      </c>
      <c r="H155" s="27" t="s">
        <v>24</v>
      </c>
      <c r="I155" s="74" t="s">
        <v>250</v>
      </c>
      <c r="J155" s="27" t="s">
        <v>33</v>
      </c>
      <c r="K155" s="54">
        <v>1379.2</v>
      </c>
      <c r="L155" s="154">
        <v>1378.6</v>
      </c>
      <c r="M155" s="158">
        <v>1378.6</v>
      </c>
      <c r="N155" s="158">
        <v>1378.6</v>
      </c>
    </row>
    <row r="156" spans="1:14" s="4" customFormat="1" ht="21" customHeight="1">
      <c r="A156" s="106">
        <v>934</v>
      </c>
      <c r="B156" s="26" t="s">
        <v>419</v>
      </c>
      <c r="C156" s="107"/>
      <c r="D156" s="149"/>
      <c r="E156" s="34"/>
      <c r="F156" s="34"/>
      <c r="G156" s="27" t="s">
        <v>24</v>
      </c>
      <c r="H156" s="27" t="s">
        <v>24</v>
      </c>
      <c r="I156" s="74" t="s">
        <v>250</v>
      </c>
      <c r="J156" s="27" t="s">
        <v>34</v>
      </c>
      <c r="K156" s="54">
        <v>262</v>
      </c>
      <c r="L156" s="154">
        <v>424</v>
      </c>
      <c r="M156" s="158">
        <v>424</v>
      </c>
      <c r="N156" s="158">
        <v>424</v>
      </c>
    </row>
    <row r="157" spans="1:14" s="4" customFormat="1" ht="21" customHeight="1">
      <c r="A157" s="106">
        <v>934</v>
      </c>
      <c r="B157" s="26" t="s">
        <v>419</v>
      </c>
      <c r="C157" s="107"/>
      <c r="D157" s="149"/>
      <c r="E157" s="34"/>
      <c r="F157" s="34"/>
      <c r="G157" s="27" t="s">
        <v>24</v>
      </c>
      <c r="H157" s="27" t="s">
        <v>24</v>
      </c>
      <c r="I157" s="74" t="s">
        <v>250</v>
      </c>
      <c r="J157" s="27" t="s">
        <v>32</v>
      </c>
      <c r="K157" s="54">
        <v>36.4</v>
      </c>
      <c r="L157" s="154">
        <v>31.3</v>
      </c>
      <c r="M157" s="158">
        <v>31.3</v>
      </c>
      <c r="N157" s="158">
        <v>31.3</v>
      </c>
    </row>
    <row r="158" spans="1:14" s="4" customFormat="1" ht="21" customHeight="1">
      <c r="A158" s="106">
        <v>934</v>
      </c>
      <c r="B158" s="26" t="s">
        <v>419</v>
      </c>
      <c r="C158" s="107"/>
      <c r="D158" s="149"/>
      <c r="E158" s="34"/>
      <c r="F158" s="34"/>
      <c r="G158" s="27" t="s">
        <v>24</v>
      </c>
      <c r="H158" s="27" t="s">
        <v>24</v>
      </c>
      <c r="I158" s="74"/>
      <c r="J158" s="27" t="s">
        <v>434</v>
      </c>
      <c r="K158" s="54"/>
      <c r="L158" s="154"/>
      <c r="M158" s="158"/>
      <c r="N158" s="158"/>
    </row>
    <row r="159" spans="1:14" s="4" customFormat="1" ht="32.450000000000003" customHeight="1">
      <c r="A159" s="106"/>
      <c r="B159" s="26" t="s">
        <v>435</v>
      </c>
      <c r="C159" s="183" t="s">
        <v>86</v>
      </c>
      <c r="D159" s="184"/>
      <c r="E159" s="37"/>
      <c r="F159" s="37"/>
      <c r="G159" s="24"/>
      <c r="H159" s="24"/>
      <c r="I159" s="76"/>
      <c r="J159" s="24"/>
      <c r="K159" s="54">
        <f>K160</f>
        <v>50</v>
      </c>
      <c r="L159" s="54">
        <f>L160</f>
        <v>50</v>
      </c>
      <c r="M159" s="54">
        <f>M160</f>
        <v>50</v>
      </c>
      <c r="N159" s="54">
        <f>N160</f>
        <v>50</v>
      </c>
    </row>
    <row r="160" spans="1:14" s="4" customFormat="1" ht="66" customHeight="1">
      <c r="A160" s="106">
        <v>902</v>
      </c>
      <c r="B160" s="26" t="s">
        <v>435</v>
      </c>
      <c r="C160" s="25"/>
      <c r="D160" s="86" t="s">
        <v>354</v>
      </c>
      <c r="E160" s="71" t="s">
        <v>391</v>
      </c>
      <c r="F160" s="71" t="s">
        <v>352</v>
      </c>
      <c r="G160" s="24" t="s">
        <v>20</v>
      </c>
      <c r="H160" s="24" t="s">
        <v>31</v>
      </c>
      <c r="I160" s="76" t="s">
        <v>161</v>
      </c>
      <c r="J160" s="24" t="s">
        <v>34</v>
      </c>
      <c r="K160" s="54">
        <v>50</v>
      </c>
      <c r="L160" s="154">
        <v>50</v>
      </c>
      <c r="M160" s="158">
        <v>50</v>
      </c>
      <c r="N160" s="158">
        <v>50</v>
      </c>
    </row>
    <row r="161" spans="1:14" ht="18" customHeight="1">
      <c r="A161" s="106"/>
      <c r="B161" s="26" t="s">
        <v>436</v>
      </c>
      <c r="C161" s="186" t="s">
        <v>45</v>
      </c>
      <c r="D161" s="186"/>
      <c r="E161" s="37"/>
      <c r="F161" s="37"/>
      <c r="G161" s="24"/>
      <c r="H161" s="24"/>
      <c r="I161" s="75"/>
      <c r="J161" s="24"/>
      <c r="K161" s="54">
        <f>K162</f>
        <v>1560</v>
      </c>
      <c r="L161" s="54">
        <f>L162</f>
        <v>800</v>
      </c>
      <c r="M161" s="54">
        <f>M162</f>
        <v>800</v>
      </c>
      <c r="N161" s="54">
        <f>N162</f>
        <v>800</v>
      </c>
    </row>
    <row r="162" spans="1:14" ht="104.25" customHeight="1">
      <c r="A162" s="106">
        <v>905</v>
      </c>
      <c r="B162" s="26" t="s">
        <v>436</v>
      </c>
      <c r="C162" s="87"/>
      <c r="D162" s="86" t="s">
        <v>12</v>
      </c>
      <c r="E162" s="71" t="s">
        <v>13</v>
      </c>
      <c r="F162" s="71" t="s">
        <v>388</v>
      </c>
      <c r="G162" s="24" t="s">
        <v>18</v>
      </c>
      <c r="H162" s="24" t="s">
        <v>28</v>
      </c>
      <c r="I162" s="75" t="s">
        <v>314</v>
      </c>
      <c r="J162" s="24" t="s">
        <v>32</v>
      </c>
      <c r="K162" s="54">
        <v>1560</v>
      </c>
      <c r="L162" s="154">
        <v>800</v>
      </c>
      <c r="M162" s="158">
        <v>800</v>
      </c>
      <c r="N162" s="158">
        <v>800</v>
      </c>
    </row>
    <row r="163" spans="1:14" ht="16.5" customHeight="1">
      <c r="A163" s="106"/>
      <c r="B163" s="26" t="s">
        <v>437</v>
      </c>
      <c r="C163" s="186" t="s">
        <v>46</v>
      </c>
      <c r="D163" s="186"/>
      <c r="E163" s="37"/>
      <c r="F163" s="37"/>
      <c r="G163" s="24"/>
      <c r="H163" s="24"/>
      <c r="I163" s="76"/>
      <c r="J163" s="24"/>
      <c r="K163" s="54">
        <f>K164+K165</f>
        <v>6009.1</v>
      </c>
      <c r="L163" s="54">
        <f>L164+L165</f>
        <v>5300</v>
      </c>
      <c r="M163" s="54">
        <f>M164+M165</f>
        <v>7395</v>
      </c>
      <c r="N163" s="54">
        <f>N164+N165</f>
        <v>7395</v>
      </c>
    </row>
    <row r="164" spans="1:14" ht="96" customHeight="1">
      <c r="A164" s="106">
        <v>905</v>
      </c>
      <c r="B164" s="26" t="s">
        <v>437</v>
      </c>
      <c r="C164" s="25"/>
      <c r="D164" s="86" t="s">
        <v>354</v>
      </c>
      <c r="E164" s="71" t="s">
        <v>166</v>
      </c>
      <c r="F164" s="71" t="s">
        <v>352</v>
      </c>
      <c r="G164" s="24" t="s">
        <v>30</v>
      </c>
      <c r="H164" s="24" t="s">
        <v>18</v>
      </c>
      <c r="I164" s="75" t="s">
        <v>234</v>
      </c>
      <c r="J164" s="24" t="s">
        <v>36</v>
      </c>
      <c r="K164" s="54">
        <v>6009.1</v>
      </c>
      <c r="L164" s="154">
        <v>5297.3</v>
      </c>
      <c r="M164" s="154">
        <v>7395</v>
      </c>
      <c r="N164" s="154">
        <v>7395</v>
      </c>
    </row>
    <row r="165" spans="1:14">
      <c r="A165" s="106">
        <v>902</v>
      </c>
      <c r="B165" s="26" t="s">
        <v>437</v>
      </c>
      <c r="C165" s="107"/>
      <c r="D165" s="102"/>
      <c r="E165" s="71"/>
      <c r="F165" s="71"/>
      <c r="G165" s="24" t="s">
        <v>30</v>
      </c>
      <c r="H165" s="24" t="s">
        <v>18</v>
      </c>
      <c r="I165" s="75" t="s">
        <v>234</v>
      </c>
      <c r="J165" s="24" t="s">
        <v>36</v>
      </c>
      <c r="K165" s="54"/>
      <c r="L165" s="154">
        <v>2.7</v>
      </c>
      <c r="M165" s="158"/>
      <c r="N165" s="158"/>
    </row>
    <row r="166" spans="1:14" ht="14.25" customHeight="1">
      <c r="A166" s="106"/>
      <c r="B166" s="26" t="s">
        <v>438</v>
      </c>
      <c r="C166" s="183" t="s">
        <v>117</v>
      </c>
      <c r="D166" s="184"/>
      <c r="E166" s="71"/>
      <c r="F166" s="71"/>
      <c r="G166" s="24"/>
      <c r="H166" s="24"/>
      <c r="I166" s="75"/>
      <c r="J166" s="24"/>
      <c r="K166" s="54">
        <f>K167</f>
        <v>23300</v>
      </c>
      <c r="L166" s="54">
        <f>L167</f>
        <v>1500</v>
      </c>
      <c r="M166" s="54">
        <f>M167</f>
        <v>1500</v>
      </c>
      <c r="N166" s="54">
        <f>N167</f>
        <v>1500</v>
      </c>
    </row>
    <row r="167" spans="1:14" ht="171.75" customHeight="1">
      <c r="A167" s="106">
        <v>905</v>
      </c>
      <c r="B167" s="26" t="s">
        <v>438</v>
      </c>
      <c r="C167" s="25"/>
      <c r="D167" s="138"/>
      <c r="E167" s="71"/>
      <c r="F167" s="71"/>
      <c r="G167" s="24"/>
      <c r="H167" s="24"/>
      <c r="I167" s="75"/>
      <c r="J167" s="24"/>
      <c r="K167" s="22">
        <v>23300</v>
      </c>
      <c r="L167" s="154">
        <v>1500</v>
      </c>
      <c r="M167" s="154">
        <v>1500</v>
      </c>
      <c r="N167" s="154">
        <v>1500</v>
      </c>
    </row>
    <row r="168" spans="1:14">
      <c r="A168" s="106"/>
      <c r="B168" s="26" t="s">
        <v>439</v>
      </c>
      <c r="C168" s="183" t="s">
        <v>119</v>
      </c>
      <c r="D168" s="184"/>
      <c r="E168" s="71"/>
      <c r="F168" s="71"/>
      <c r="G168" s="24"/>
      <c r="H168" s="24"/>
      <c r="I168" s="75"/>
      <c r="J168" s="24"/>
      <c r="K168" s="22">
        <f>K169</f>
        <v>22800</v>
      </c>
      <c r="L168" s="54">
        <f>L169</f>
        <v>20000</v>
      </c>
      <c r="M168" s="22">
        <f>M169</f>
        <v>0</v>
      </c>
      <c r="N168" s="22">
        <f>N169</f>
        <v>20000</v>
      </c>
    </row>
    <row r="169" spans="1:14" ht="117" customHeight="1">
      <c r="A169" s="106">
        <v>905</v>
      </c>
      <c r="B169" s="26" t="s">
        <v>439</v>
      </c>
      <c r="C169" s="25"/>
      <c r="D169" s="139" t="s">
        <v>389</v>
      </c>
      <c r="E169" s="71" t="s">
        <v>366</v>
      </c>
      <c r="F169" s="71" t="s">
        <v>388</v>
      </c>
      <c r="G169" s="24"/>
      <c r="H169" s="24"/>
      <c r="I169" s="75"/>
      <c r="J169" s="24"/>
      <c r="K169" s="22">
        <v>22800</v>
      </c>
      <c r="L169" s="154">
        <v>20000</v>
      </c>
      <c r="M169" s="154">
        <v>0</v>
      </c>
      <c r="N169" s="154">
        <v>20000</v>
      </c>
    </row>
    <row r="170" spans="1:14" ht="30" customHeight="1">
      <c r="A170" s="106"/>
      <c r="B170" s="26" t="s">
        <v>440</v>
      </c>
      <c r="C170" s="183" t="s">
        <v>121</v>
      </c>
      <c r="D170" s="184"/>
      <c r="E170" s="71"/>
      <c r="F170" s="71"/>
      <c r="G170" s="24"/>
      <c r="H170" s="24"/>
      <c r="I170" s="76"/>
      <c r="J170" s="24"/>
      <c r="K170" s="22">
        <f>K171</f>
        <v>10000</v>
      </c>
      <c r="L170" s="54">
        <f>L171</f>
        <v>40000</v>
      </c>
      <c r="M170" s="54">
        <f>M171</f>
        <v>0</v>
      </c>
      <c r="N170" s="54">
        <f>N171</f>
        <v>11000</v>
      </c>
    </row>
    <row r="171" spans="1:14" ht="112.5" customHeight="1">
      <c r="A171" s="106">
        <v>905</v>
      </c>
      <c r="B171" s="26" t="s">
        <v>440</v>
      </c>
      <c r="C171" s="25"/>
      <c r="D171" s="139" t="s">
        <v>389</v>
      </c>
      <c r="E171" s="71" t="s">
        <v>366</v>
      </c>
      <c r="F171" s="71" t="s">
        <v>388</v>
      </c>
      <c r="G171" s="24"/>
      <c r="H171" s="24"/>
      <c r="I171" s="76"/>
      <c r="J171" s="24"/>
      <c r="K171" s="22">
        <v>10000</v>
      </c>
      <c r="L171" s="154">
        <v>40000</v>
      </c>
      <c r="M171" s="154">
        <v>0</v>
      </c>
      <c r="N171" s="154">
        <v>11000</v>
      </c>
    </row>
    <row r="172" spans="1:14" ht="83.25" customHeight="1">
      <c r="A172" s="106"/>
      <c r="B172" s="26" t="s">
        <v>442</v>
      </c>
      <c r="C172" s="195" t="s">
        <v>358</v>
      </c>
      <c r="D172" s="196"/>
      <c r="E172" s="71"/>
      <c r="F172" s="71"/>
      <c r="G172" s="24"/>
      <c r="H172" s="24"/>
      <c r="I172" s="76"/>
      <c r="J172" s="24"/>
      <c r="K172" s="22">
        <f>K173</f>
        <v>0</v>
      </c>
      <c r="L172" s="54">
        <f>L173</f>
        <v>1697.2</v>
      </c>
      <c r="M172" s="22">
        <f>M173</f>
        <v>1414.3</v>
      </c>
      <c r="N172" s="22">
        <f>N173</f>
        <v>1513.1</v>
      </c>
    </row>
    <row r="173" spans="1:14" ht="90.75" customHeight="1">
      <c r="A173" s="106">
        <v>902</v>
      </c>
      <c r="B173" s="26" t="s">
        <v>442</v>
      </c>
      <c r="C173" s="25" t="s">
        <v>229</v>
      </c>
      <c r="D173" s="86" t="s">
        <v>354</v>
      </c>
      <c r="E173" s="71" t="s">
        <v>167</v>
      </c>
      <c r="F173" s="71" t="s">
        <v>352</v>
      </c>
      <c r="G173" s="24" t="s">
        <v>27</v>
      </c>
      <c r="H173" s="24" t="s">
        <v>20</v>
      </c>
      <c r="I173" s="76" t="s">
        <v>475</v>
      </c>
      <c r="J173" s="24" t="s">
        <v>615</v>
      </c>
      <c r="K173" s="22"/>
      <c r="L173" s="154">
        <v>1697.2</v>
      </c>
      <c r="M173" s="105">
        <v>1414.3</v>
      </c>
      <c r="N173" s="105">
        <v>1513.1</v>
      </c>
    </row>
    <row r="174" spans="1:14" ht="93" customHeight="1">
      <c r="A174" s="106"/>
      <c r="B174" s="211" t="s">
        <v>420</v>
      </c>
      <c r="C174" s="211"/>
      <c r="D174" s="211"/>
      <c r="E174" s="146"/>
      <c r="F174" s="146"/>
      <c r="G174" s="146"/>
      <c r="H174" s="146"/>
      <c r="I174" s="146"/>
      <c r="J174" s="146"/>
      <c r="K174" s="146"/>
      <c r="L174" s="154"/>
      <c r="M174" s="105"/>
      <c r="N174" s="105"/>
    </row>
    <row r="175" spans="1:14" s="13" customFormat="1" ht="15.75">
      <c r="A175" s="110"/>
      <c r="B175" s="52" t="s">
        <v>612</v>
      </c>
      <c r="C175" s="88"/>
      <c r="D175" s="89"/>
      <c r="E175" s="55"/>
      <c r="F175" s="55"/>
      <c r="G175" s="56"/>
      <c r="H175" s="56"/>
      <c r="I175" s="56"/>
      <c r="J175" s="56"/>
      <c r="K175" s="21">
        <f>K176+K188+K202+K206</f>
        <v>138999.29999999999</v>
      </c>
      <c r="L175" s="166">
        <f>L176+L188+L202+L206</f>
        <v>128887.59999999999</v>
      </c>
      <c r="M175" s="21">
        <f>M176+M188+M202+M206</f>
        <v>128829.59999999999</v>
      </c>
      <c r="N175" s="21">
        <f>N176+N188+N202+N206</f>
        <v>128829.59999999999</v>
      </c>
    </row>
    <row r="176" spans="1:14" s="13" customFormat="1" ht="45" customHeight="1">
      <c r="A176" s="110"/>
      <c r="B176" s="26" t="s">
        <v>424</v>
      </c>
      <c r="C176" s="148" t="s">
        <v>421</v>
      </c>
      <c r="D176" s="89"/>
      <c r="E176" s="55"/>
      <c r="F176" s="55"/>
      <c r="G176" s="56"/>
      <c r="H176" s="56"/>
      <c r="I176" s="56"/>
      <c r="J176" s="56"/>
      <c r="K176" s="17">
        <f>SUM(K177:K187)</f>
        <v>66656.2</v>
      </c>
      <c r="L176" s="167">
        <f>SUM(L177:L187)</f>
        <v>66233.599999999991</v>
      </c>
      <c r="M176" s="17">
        <f>SUM(M177:M187)</f>
        <v>66175.599999999991</v>
      </c>
      <c r="N176" s="17">
        <f>SUM(N177:N187)</f>
        <v>66175.599999999991</v>
      </c>
    </row>
    <row r="177" spans="1:14" s="13" customFormat="1" ht="26.25">
      <c r="A177" s="119">
        <v>901</v>
      </c>
      <c r="B177" s="26" t="s">
        <v>424</v>
      </c>
      <c r="C177" s="118" t="s">
        <v>128</v>
      </c>
      <c r="D177" s="188" t="s">
        <v>353</v>
      </c>
      <c r="E177" s="71" t="s">
        <v>168</v>
      </c>
      <c r="F177" s="212" t="s">
        <v>352</v>
      </c>
      <c r="G177" s="27" t="s">
        <v>18</v>
      </c>
      <c r="H177" s="27" t="s">
        <v>20</v>
      </c>
      <c r="I177" s="74" t="s">
        <v>137</v>
      </c>
      <c r="J177" s="27" t="s">
        <v>33</v>
      </c>
      <c r="K177" s="22">
        <v>1121</v>
      </c>
      <c r="L177" s="54">
        <v>1121</v>
      </c>
      <c r="M177" s="22">
        <v>1121</v>
      </c>
      <c r="N177" s="22">
        <v>1121</v>
      </c>
    </row>
    <row r="178" spans="1:14" s="13" customFormat="1" ht="26.25">
      <c r="A178" s="119">
        <v>901</v>
      </c>
      <c r="B178" s="26" t="s">
        <v>424</v>
      </c>
      <c r="C178" s="118" t="s">
        <v>128</v>
      </c>
      <c r="D178" s="189"/>
      <c r="E178" s="71"/>
      <c r="F178" s="213"/>
      <c r="G178" s="27" t="s">
        <v>18</v>
      </c>
      <c r="H178" s="27" t="s">
        <v>20</v>
      </c>
      <c r="I178" s="74" t="s">
        <v>138</v>
      </c>
      <c r="J178" s="27" t="s">
        <v>33</v>
      </c>
      <c r="K178" s="22">
        <v>1502.6</v>
      </c>
      <c r="L178" s="54">
        <v>1502.6</v>
      </c>
      <c r="M178" s="22">
        <v>1502.6</v>
      </c>
      <c r="N178" s="22">
        <v>1502.6</v>
      </c>
    </row>
    <row r="179" spans="1:14" s="13" customFormat="1" ht="26.25">
      <c r="A179" s="119">
        <v>901</v>
      </c>
      <c r="B179" s="26" t="s">
        <v>424</v>
      </c>
      <c r="C179" s="118" t="s">
        <v>128</v>
      </c>
      <c r="D179" s="189"/>
      <c r="E179" s="71"/>
      <c r="F179" s="213"/>
      <c r="G179" s="27" t="s">
        <v>18</v>
      </c>
      <c r="H179" s="27" t="s">
        <v>20</v>
      </c>
      <c r="I179" s="74" t="s">
        <v>138</v>
      </c>
      <c r="J179" s="27" t="s">
        <v>34</v>
      </c>
      <c r="K179" s="22">
        <v>527</v>
      </c>
      <c r="L179" s="54">
        <v>474.3</v>
      </c>
      <c r="M179" s="22">
        <v>474.3</v>
      </c>
      <c r="N179" s="22">
        <v>474.3</v>
      </c>
    </row>
    <row r="180" spans="1:14" s="13" customFormat="1" ht="26.25">
      <c r="A180" s="119">
        <v>901</v>
      </c>
      <c r="B180" s="26" t="s">
        <v>424</v>
      </c>
      <c r="C180" s="118" t="s">
        <v>128</v>
      </c>
      <c r="D180" s="189"/>
      <c r="E180" s="71"/>
      <c r="F180" s="213"/>
      <c r="G180" s="27" t="s">
        <v>18</v>
      </c>
      <c r="H180" s="27" t="s">
        <v>20</v>
      </c>
      <c r="I180" s="74" t="s">
        <v>138</v>
      </c>
      <c r="J180" s="27" t="s">
        <v>32</v>
      </c>
      <c r="K180" s="22">
        <v>29.3</v>
      </c>
      <c r="L180" s="54">
        <v>29.3</v>
      </c>
      <c r="M180" s="22">
        <v>29.3</v>
      </c>
      <c r="N180" s="22">
        <v>29.3</v>
      </c>
    </row>
    <row r="181" spans="1:14" s="13" customFormat="1" ht="26.25">
      <c r="A181" s="119">
        <v>902</v>
      </c>
      <c r="B181" s="26" t="s">
        <v>424</v>
      </c>
      <c r="C181" s="118" t="s">
        <v>128</v>
      </c>
      <c r="D181" s="189"/>
      <c r="E181" s="71"/>
      <c r="F181" s="213"/>
      <c r="G181" s="27" t="s">
        <v>18</v>
      </c>
      <c r="H181" s="27" t="s">
        <v>19</v>
      </c>
      <c r="I181" s="74" t="s">
        <v>139</v>
      </c>
      <c r="J181" s="27" t="s">
        <v>33</v>
      </c>
      <c r="K181" s="22">
        <v>1294</v>
      </c>
      <c r="L181" s="54">
        <v>1294</v>
      </c>
      <c r="M181" s="22">
        <v>1294</v>
      </c>
      <c r="N181" s="22">
        <v>1294</v>
      </c>
    </row>
    <row r="182" spans="1:14" s="13" customFormat="1" ht="26.25">
      <c r="A182" s="119">
        <v>902</v>
      </c>
      <c r="B182" s="26" t="s">
        <v>424</v>
      </c>
      <c r="C182" s="118" t="s">
        <v>128</v>
      </c>
      <c r="D182" s="189"/>
      <c r="E182" s="71"/>
      <c r="F182" s="213"/>
      <c r="G182" s="27" t="s">
        <v>18</v>
      </c>
      <c r="H182" s="27" t="s">
        <v>21</v>
      </c>
      <c r="I182" s="74" t="s">
        <v>140</v>
      </c>
      <c r="J182" s="27" t="s">
        <v>34</v>
      </c>
      <c r="K182" s="22">
        <v>4215.8999999999996</v>
      </c>
      <c r="L182" s="54">
        <v>4215.8999999999996</v>
      </c>
      <c r="M182" s="22">
        <v>4215.8999999999996</v>
      </c>
      <c r="N182" s="22">
        <v>4215.8999999999996</v>
      </c>
    </row>
    <row r="183" spans="1:14" s="13" customFormat="1" ht="26.25">
      <c r="A183" s="119">
        <v>902</v>
      </c>
      <c r="B183" s="26" t="s">
        <v>424</v>
      </c>
      <c r="C183" s="118" t="s">
        <v>128</v>
      </c>
      <c r="D183" s="189"/>
      <c r="E183" s="71"/>
      <c r="F183" s="213"/>
      <c r="G183" s="27" t="s">
        <v>18</v>
      </c>
      <c r="H183" s="27" t="s">
        <v>21</v>
      </c>
      <c r="I183" s="74" t="s">
        <v>141</v>
      </c>
      <c r="J183" s="27" t="s">
        <v>33</v>
      </c>
      <c r="K183" s="22">
        <v>50152.800000000003</v>
      </c>
      <c r="L183" s="54">
        <v>50152.800000000003</v>
      </c>
      <c r="M183" s="22">
        <v>50152.800000000003</v>
      </c>
      <c r="N183" s="22">
        <v>50152.800000000003</v>
      </c>
    </row>
    <row r="184" spans="1:14" s="13" customFormat="1" ht="26.25">
      <c r="A184" s="119">
        <v>902</v>
      </c>
      <c r="B184" s="26" t="s">
        <v>424</v>
      </c>
      <c r="C184" s="118" t="s">
        <v>128</v>
      </c>
      <c r="D184" s="190"/>
      <c r="E184" s="71"/>
      <c r="F184" s="214"/>
      <c r="G184" s="27" t="s">
        <v>18</v>
      </c>
      <c r="H184" s="27" t="s">
        <v>21</v>
      </c>
      <c r="I184" s="74" t="s">
        <v>141</v>
      </c>
      <c r="J184" s="27" t="s">
        <v>34</v>
      </c>
      <c r="K184" s="22">
        <v>2739.6</v>
      </c>
      <c r="L184" s="54">
        <v>2465.6999999999998</v>
      </c>
      <c r="M184" s="22">
        <v>2465.6999999999998</v>
      </c>
      <c r="N184" s="22">
        <v>2465.6999999999998</v>
      </c>
    </row>
    <row r="185" spans="1:14" s="13" customFormat="1" ht="26.25">
      <c r="A185" s="119">
        <v>902</v>
      </c>
      <c r="B185" s="26" t="s">
        <v>424</v>
      </c>
      <c r="C185" s="118" t="s">
        <v>128</v>
      </c>
      <c r="D185" s="86"/>
      <c r="E185" s="71"/>
      <c r="F185" s="71"/>
      <c r="G185" s="27" t="s">
        <v>18</v>
      </c>
      <c r="H185" s="27" t="s">
        <v>21</v>
      </c>
      <c r="I185" s="74" t="s">
        <v>141</v>
      </c>
      <c r="J185" s="27" t="s">
        <v>32</v>
      </c>
      <c r="K185" s="22">
        <v>454.7</v>
      </c>
      <c r="L185" s="54">
        <v>454.7</v>
      </c>
      <c r="M185" s="22">
        <v>454.7</v>
      </c>
      <c r="N185" s="22">
        <v>454.7</v>
      </c>
    </row>
    <row r="186" spans="1:14" s="13" customFormat="1" ht="26.25">
      <c r="A186" s="119">
        <v>902</v>
      </c>
      <c r="B186" s="26" t="s">
        <v>424</v>
      </c>
      <c r="C186" s="118" t="s">
        <v>128</v>
      </c>
      <c r="D186" s="86"/>
      <c r="E186" s="71"/>
      <c r="F186" s="71"/>
      <c r="G186" s="27" t="s">
        <v>21</v>
      </c>
      <c r="H186" s="27" t="s">
        <v>27</v>
      </c>
      <c r="I186" s="74" t="s">
        <v>220</v>
      </c>
      <c r="J186" s="27" t="s">
        <v>34</v>
      </c>
      <c r="K186" s="22">
        <v>4559.3</v>
      </c>
      <c r="L186" s="54">
        <v>4463.3</v>
      </c>
      <c r="M186" s="22">
        <v>4463.3</v>
      </c>
      <c r="N186" s="22">
        <v>4463.3</v>
      </c>
    </row>
    <row r="187" spans="1:14" s="13" customFormat="1" ht="26.25">
      <c r="A187" s="119">
        <v>929</v>
      </c>
      <c r="B187" s="26" t="s">
        <v>424</v>
      </c>
      <c r="C187" s="118" t="s">
        <v>128</v>
      </c>
      <c r="D187" s="120"/>
      <c r="E187" s="36"/>
      <c r="F187" s="36"/>
      <c r="G187" s="27" t="s">
        <v>27</v>
      </c>
      <c r="H187" s="27" t="s">
        <v>23</v>
      </c>
      <c r="I187" s="74" t="s">
        <v>144</v>
      </c>
      <c r="J187" s="27" t="s">
        <v>32</v>
      </c>
      <c r="K187" s="22">
        <v>60</v>
      </c>
      <c r="L187" s="54">
        <v>60</v>
      </c>
      <c r="M187" s="22">
        <v>2</v>
      </c>
      <c r="N187" s="22">
        <v>2</v>
      </c>
    </row>
    <row r="188" spans="1:14" s="13" customFormat="1" ht="60.75" customHeight="1">
      <c r="A188" s="106"/>
      <c r="B188" s="26" t="s">
        <v>423</v>
      </c>
      <c r="C188" s="186" t="s">
        <v>169</v>
      </c>
      <c r="D188" s="186"/>
      <c r="E188" s="37"/>
      <c r="F188" s="37"/>
      <c r="G188" s="24"/>
      <c r="H188" s="24"/>
      <c r="I188" s="76"/>
      <c r="J188" s="24"/>
      <c r="K188" s="22">
        <f>SUM(K189:K201)</f>
        <v>71610.3</v>
      </c>
      <c r="L188" s="54">
        <f>SUM(L189:L201)</f>
        <v>61817.600000000006</v>
      </c>
      <c r="M188" s="22">
        <f>SUM(M189:M201)</f>
        <v>61817.600000000006</v>
      </c>
      <c r="N188" s="22">
        <f>SUM(N189:N201)</f>
        <v>61817.600000000006</v>
      </c>
    </row>
    <row r="189" spans="1:14" s="13" customFormat="1" ht="55.5" customHeight="1">
      <c r="A189" s="106">
        <v>902</v>
      </c>
      <c r="B189" s="26" t="s">
        <v>423</v>
      </c>
      <c r="C189" s="127" t="s">
        <v>173</v>
      </c>
      <c r="D189" s="86" t="s">
        <v>354</v>
      </c>
      <c r="E189" s="71" t="s">
        <v>384</v>
      </c>
      <c r="F189" s="71" t="s">
        <v>352</v>
      </c>
      <c r="G189" s="27" t="s">
        <v>18</v>
      </c>
      <c r="H189" s="27" t="s">
        <v>30</v>
      </c>
      <c r="I189" s="76" t="s">
        <v>195</v>
      </c>
      <c r="J189" s="24" t="s">
        <v>17</v>
      </c>
      <c r="K189" s="22">
        <v>23484.799999999999</v>
      </c>
      <c r="L189" s="54">
        <v>23253.200000000001</v>
      </c>
      <c r="M189" s="22">
        <v>23253.200000000001</v>
      </c>
      <c r="N189" s="22">
        <v>23253.200000000001</v>
      </c>
    </row>
    <row r="190" spans="1:14" s="13" customFormat="1" ht="34.5" customHeight="1">
      <c r="A190" s="106">
        <v>902</v>
      </c>
      <c r="B190" s="26" t="s">
        <v>423</v>
      </c>
      <c r="C190" s="127" t="s">
        <v>221</v>
      </c>
      <c r="D190" s="86"/>
      <c r="E190" s="37"/>
      <c r="F190" s="37"/>
      <c r="G190" s="27" t="s">
        <v>21</v>
      </c>
      <c r="H190" s="27" t="s">
        <v>27</v>
      </c>
      <c r="I190" s="76" t="s">
        <v>219</v>
      </c>
      <c r="J190" s="24" t="s">
        <v>17</v>
      </c>
      <c r="K190" s="22">
        <v>2530</v>
      </c>
      <c r="L190" s="54">
        <v>927</v>
      </c>
      <c r="M190" s="22">
        <v>927</v>
      </c>
      <c r="N190" s="22">
        <v>927</v>
      </c>
    </row>
    <row r="191" spans="1:14" s="13" customFormat="1" ht="39">
      <c r="A191" s="106">
        <v>902</v>
      </c>
      <c r="B191" s="26" t="s">
        <v>423</v>
      </c>
      <c r="C191" s="127" t="s">
        <v>173</v>
      </c>
      <c r="D191" s="86"/>
      <c r="E191" s="37"/>
      <c r="F191" s="37"/>
      <c r="G191" s="27" t="s">
        <v>18</v>
      </c>
      <c r="H191" s="27" t="s">
        <v>30</v>
      </c>
      <c r="I191" s="76" t="s">
        <v>196</v>
      </c>
      <c r="J191" s="24" t="s">
        <v>33</v>
      </c>
      <c r="K191" s="22">
        <v>6420.2</v>
      </c>
      <c r="L191" s="54">
        <v>7145.5</v>
      </c>
      <c r="M191" s="22">
        <v>7145.5</v>
      </c>
      <c r="N191" s="22">
        <v>7145.5</v>
      </c>
    </row>
    <row r="192" spans="1:14" s="13" customFormat="1" ht="39">
      <c r="A192" s="106">
        <v>902</v>
      </c>
      <c r="B192" s="26" t="s">
        <v>423</v>
      </c>
      <c r="C192" s="127" t="s">
        <v>173</v>
      </c>
      <c r="D192" s="86"/>
      <c r="E192" s="37"/>
      <c r="F192" s="37"/>
      <c r="G192" s="27" t="s">
        <v>18</v>
      </c>
      <c r="H192" s="27" t="s">
        <v>30</v>
      </c>
      <c r="I192" s="76" t="s">
        <v>196</v>
      </c>
      <c r="J192" s="24" t="s">
        <v>34</v>
      </c>
      <c r="K192" s="22">
        <v>1088.4000000000001</v>
      </c>
      <c r="L192" s="54">
        <v>518.70000000000005</v>
      </c>
      <c r="M192" s="22">
        <v>518.70000000000005</v>
      </c>
      <c r="N192" s="22">
        <v>518.70000000000005</v>
      </c>
    </row>
    <row r="193" spans="1:14" s="13" customFormat="1" ht="39">
      <c r="A193" s="106">
        <v>902</v>
      </c>
      <c r="B193" s="26" t="s">
        <v>423</v>
      </c>
      <c r="C193" s="127" t="s">
        <v>173</v>
      </c>
      <c r="D193" s="86"/>
      <c r="E193" s="37"/>
      <c r="F193" s="37"/>
      <c r="G193" s="27" t="s">
        <v>18</v>
      </c>
      <c r="H193" s="27" t="s">
        <v>30</v>
      </c>
      <c r="I193" s="76" t="s">
        <v>196</v>
      </c>
      <c r="J193" s="24" t="s">
        <v>32</v>
      </c>
      <c r="K193" s="22">
        <v>11</v>
      </c>
      <c r="L193" s="54">
        <v>11</v>
      </c>
      <c r="M193" s="22">
        <v>11</v>
      </c>
      <c r="N193" s="22">
        <v>11</v>
      </c>
    </row>
    <row r="194" spans="1:14" s="13" customFormat="1" ht="39">
      <c r="A194" s="106">
        <v>902</v>
      </c>
      <c r="B194" s="26" t="s">
        <v>423</v>
      </c>
      <c r="C194" s="127" t="s">
        <v>173</v>
      </c>
      <c r="D194" s="86"/>
      <c r="E194" s="37"/>
      <c r="F194" s="37"/>
      <c r="G194" s="27" t="s">
        <v>18</v>
      </c>
      <c r="H194" s="27" t="s">
        <v>30</v>
      </c>
      <c r="I194" s="76" t="s">
        <v>197</v>
      </c>
      <c r="J194" s="24" t="s">
        <v>33</v>
      </c>
      <c r="K194" s="22">
        <v>5850.8</v>
      </c>
      <c r="L194" s="54">
        <v>5850.8</v>
      </c>
      <c r="M194" s="22">
        <v>5850.8</v>
      </c>
      <c r="N194" s="22">
        <v>5850.8</v>
      </c>
    </row>
    <row r="195" spans="1:14" s="13" customFormat="1" ht="39">
      <c r="A195" s="106">
        <v>902</v>
      </c>
      <c r="B195" s="26" t="s">
        <v>423</v>
      </c>
      <c r="C195" s="127" t="s">
        <v>173</v>
      </c>
      <c r="D195" s="86"/>
      <c r="E195" s="37"/>
      <c r="F195" s="37"/>
      <c r="G195" s="27" t="s">
        <v>18</v>
      </c>
      <c r="H195" s="27" t="s">
        <v>30</v>
      </c>
      <c r="I195" s="76" t="s">
        <v>197</v>
      </c>
      <c r="J195" s="24" t="s">
        <v>34</v>
      </c>
      <c r="K195" s="22">
        <v>685.4</v>
      </c>
      <c r="L195" s="54">
        <v>685.4</v>
      </c>
      <c r="M195" s="22">
        <v>685.4</v>
      </c>
      <c r="N195" s="22">
        <v>685.4</v>
      </c>
    </row>
    <row r="196" spans="1:14" s="13" customFormat="1" ht="39">
      <c r="A196" s="106">
        <v>902</v>
      </c>
      <c r="B196" s="26" t="s">
        <v>423</v>
      </c>
      <c r="C196" s="127" t="s">
        <v>173</v>
      </c>
      <c r="D196" s="86"/>
      <c r="E196" s="37"/>
      <c r="F196" s="37"/>
      <c r="G196" s="27" t="s">
        <v>18</v>
      </c>
      <c r="H196" s="27" t="s">
        <v>30</v>
      </c>
      <c r="I196" s="76" t="s">
        <v>197</v>
      </c>
      <c r="J196" s="24" t="s">
        <v>32</v>
      </c>
      <c r="K196" s="22">
        <v>8</v>
      </c>
      <c r="L196" s="54">
        <v>8</v>
      </c>
      <c r="M196" s="22">
        <v>8</v>
      </c>
      <c r="N196" s="22">
        <v>8</v>
      </c>
    </row>
    <row r="197" spans="1:14" s="13" customFormat="1" ht="39">
      <c r="A197" s="106">
        <v>902</v>
      </c>
      <c r="B197" s="26" t="s">
        <v>423</v>
      </c>
      <c r="C197" s="127" t="s">
        <v>173</v>
      </c>
      <c r="D197" s="86"/>
      <c r="E197" s="37"/>
      <c r="F197" s="37"/>
      <c r="G197" s="27" t="s">
        <v>18</v>
      </c>
      <c r="H197" s="27" t="s">
        <v>30</v>
      </c>
      <c r="I197" s="76" t="s">
        <v>198</v>
      </c>
      <c r="J197" s="24" t="s">
        <v>33</v>
      </c>
      <c r="K197" s="22">
        <v>9249.4</v>
      </c>
      <c r="L197" s="54">
        <v>9249.4</v>
      </c>
      <c r="M197" s="22">
        <v>9249.4</v>
      </c>
      <c r="N197" s="22">
        <v>9249.4</v>
      </c>
    </row>
    <row r="198" spans="1:14" s="13" customFormat="1" ht="39">
      <c r="A198" s="106">
        <v>902</v>
      </c>
      <c r="B198" s="26" t="s">
        <v>423</v>
      </c>
      <c r="C198" s="127" t="s">
        <v>173</v>
      </c>
      <c r="D198" s="86"/>
      <c r="E198" s="37"/>
      <c r="F198" s="37"/>
      <c r="G198" s="27" t="s">
        <v>18</v>
      </c>
      <c r="H198" s="27" t="s">
        <v>30</v>
      </c>
      <c r="I198" s="76" t="s">
        <v>198</v>
      </c>
      <c r="J198" s="24" t="s">
        <v>34</v>
      </c>
      <c r="K198" s="22">
        <v>9237.1</v>
      </c>
      <c r="L198" s="54">
        <v>9514.4</v>
      </c>
      <c r="M198" s="22">
        <v>9514.4</v>
      </c>
      <c r="N198" s="22">
        <v>9514.4</v>
      </c>
    </row>
    <row r="199" spans="1:14" s="13" customFormat="1" ht="39">
      <c r="A199" s="106">
        <v>902</v>
      </c>
      <c r="B199" s="26" t="s">
        <v>423</v>
      </c>
      <c r="C199" s="127" t="s">
        <v>173</v>
      </c>
      <c r="D199" s="86"/>
      <c r="E199" s="37"/>
      <c r="F199" s="37"/>
      <c r="G199" s="27" t="s">
        <v>18</v>
      </c>
      <c r="H199" s="27" t="s">
        <v>30</v>
      </c>
      <c r="I199" s="76" t="s">
        <v>198</v>
      </c>
      <c r="J199" s="24" t="s">
        <v>32</v>
      </c>
      <c r="K199" s="22">
        <v>445.2</v>
      </c>
      <c r="L199" s="54">
        <v>445.2</v>
      </c>
      <c r="M199" s="22">
        <v>445.2</v>
      </c>
      <c r="N199" s="22">
        <v>445.2</v>
      </c>
    </row>
    <row r="200" spans="1:14" s="13" customFormat="1" ht="26.25">
      <c r="A200" s="106">
        <v>902</v>
      </c>
      <c r="B200" s="26" t="s">
        <v>423</v>
      </c>
      <c r="C200" s="127" t="s">
        <v>402</v>
      </c>
      <c r="D200" s="86"/>
      <c r="E200" s="37"/>
      <c r="F200" s="37"/>
      <c r="G200" s="27" t="s">
        <v>18</v>
      </c>
      <c r="H200" s="27" t="s">
        <v>30</v>
      </c>
      <c r="I200" s="76" t="s">
        <v>300</v>
      </c>
      <c r="J200" s="24" t="s">
        <v>270</v>
      </c>
      <c r="K200" s="22">
        <v>7600</v>
      </c>
      <c r="L200" s="162"/>
      <c r="M200" s="152"/>
      <c r="N200" s="152"/>
    </row>
    <row r="201" spans="1:14" s="13" customFormat="1" ht="15.75">
      <c r="A201" s="106">
        <v>902</v>
      </c>
      <c r="B201" s="26" t="s">
        <v>423</v>
      </c>
      <c r="C201" s="127" t="s">
        <v>252</v>
      </c>
      <c r="D201" s="86"/>
      <c r="E201" s="37"/>
      <c r="F201" s="37"/>
      <c r="G201" s="27" t="s">
        <v>18</v>
      </c>
      <c r="H201" s="27" t="s">
        <v>30</v>
      </c>
      <c r="I201" s="76" t="s">
        <v>253</v>
      </c>
      <c r="J201" s="24" t="s">
        <v>34</v>
      </c>
      <c r="K201" s="22">
        <v>5000</v>
      </c>
      <c r="L201" s="162">
        <v>4209</v>
      </c>
      <c r="M201" s="157">
        <v>4209</v>
      </c>
      <c r="N201" s="157">
        <v>4209</v>
      </c>
    </row>
    <row r="202" spans="1:14" s="13" customFormat="1" ht="53.25" customHeight="1">
      <c r="A202" s="106"/>
      <c r="B202" s="26" t="s">
        <v>426</v>
      </c>
      <c r="C202" s="185" t="s">
        <v>44</v>
      </c>
      <c r="D202" s="185"/>
      <c r="E202" s="37"/>
      <c r="F202" s="37"/>
      <c r="G202" s="24"/>
      <c r="H202" s="24"/>
      <c r="I202" s="76"/>
      <c r="J202" s="24"/>
      <c r="K202" s="22">
        <f>SUM(K203:K205)</f>
        <v>576</v>
      </c>
      <c r="L202" s="54">
        <f>SUM(L203:L205)</f>
        <v>626</v>
      </c>
      <c r="M202" s="22">
        <f>SUM(M203:M205)</f>
        <v>626</v>
      </c>
      <c r="N202" s="22">
        <f>SUM(N203:N205)</f>
        <v>626</v>
      </c>
    </row>
    <row r="203" spans="1:14" s="13" customFormat="1" ht="61.5" customHeight="1">
      <c r="A203" s="106">
        <v>902</v>
      </c>
      <c r="B203" s="26" t="s">
        <v>426</v>
      </c>
      <c r="C203" s="136" t="s">
        <v>362</v>
      </c>
      <c r="D203" s="86" t="s">
        <v>354</v>
      </c>
      <c r="E203" s="71" t="s">
        <v>386</v>
      </c>
      <c r="F203" s="71" t="s">
        <v>352</v>
      </c>
      <c r="G203" s="27" t="s">
        <v>18</v>
      </c>
      <c r="H203" s="27" t="s">
        <v>30</v>
      </c>
      <c r="I203" s="75" t="s">
        <v>200</v>
      </c>
      <c r="J203" s="81" t="s">
        <v>34</v>
      </c>
      <c r="K203" s="22">
        <v>370</v>
      </c>
      <c r="L203" s="54">
        <v>370</v>
      </c>
      <c r="M203" s="22">
        <v>370</v>
      </c>
      <c r="N203" s="22">
        <v>370</v>
      </c>
    </row>
    <row r="204" spans="1:14" s="13" customFormat="1" ht="25.5">
      <c r="A204" s="106">
        <v>902</v>
      </c>
      <c r="B204" s="26" t="s">
        <v>426</v>
      </c>
      <c r="C204" s="136" t="s">
        <v>362</v>
      </c>
      <c r="D204" s="86"/>
      <c r="E204" s="71"/>
      <c r="F204" s="71"/>
      <c r="G204" s="80" t="s">
        <v>18</v>
      </c>
      <c r="H204" s="80" t="s">
        <v>30</v>
      </c>
      <c r="I204" s="75" t="s">
        <v>201</v>
      </c>
      <c r="J204" s="81" t="s">
        <v>34</v>
      </c>
      <c r="K204" s="22">
        <v>56</v>
      </c>
      <c r="L204" s="54">
        <v>56</v>
      </c>
      <c r="M204" s="22">
        <v>56</v>
      </c>
      <c r="N204" s="22">
        <v>56</v>
      </c>
    </row>
    <row r="205" spans="1:14" s="13" customFormat="1" ht="25.5">
      <c r="A205" s="106">
        <v>902</v>
      </c>
      <c r="B205" s="26" t="s">
        <v>426</v>
      </c>
      <c r="C205" s="136" t="s">
        <v>363</v>
      </c>
      <c r="D205" s="86"/>
      <c r="E205" s="71"/>
      <c r="F205" s="71"/>
      <c r="G205" s="80" t="s">
        <v>25</v>
      </c>
      <c r="H205" s="80" t="s">
        <v>18</v>
      </c>
      <c r="I205" s="75" t="s">
        <v>224</v>
      </c>
      <c r="J205" s="81" t="s">
        <v>34</v>
      </c>
      <c r="K205" s="22">
        <v>150</v>
      </c>
      <c r="L205" s="54">
        <v>200</v>
      </c>
      <c r="M205" s="22">
        <v>200</v>
      </c>
      <c r="N205" s="22">
        <v>200</v>
      </c>
    </row>
    <row r="206" spans="1:14" s="13" customFormat="1" ht="58.5" customHeight="1">
      <c r="A206" s="109"/>
      <c r="B206" s="26" t="s">
        <v>425</v>
      </c>
      <c r="C206" s="187" t="s">
        <v>572</v>
      </c>
      <c r="D206" s="187"/>
      <c r="E206" s="34"/>
      <c r="F206" s="34"/>
      <c r="G206" s="27"/>
      <c r="H206" s="27"/>
      <c r="I206" s="74"/>
      <c r="J206" s="27"/>
      <c r="K206" s="22">
        <f>SUM(K207:K209)</f>
        <v>156.80000000000001</v>
      </c>
      <c r="L206" s="54">
        <f>SUM(L207:L209)</f>
        <v>210.4</v>
      </c>
      <c r="M206" s="22">
        <f>SUM(M207:M209)</f>
        <v>210.4</v>
      </c>
      <c r="N206" s="22">
        <f>SUM(N207:N209)</f>
        <v>210.4</v>
      </c>
    </row>
    <row r="207" spans="1:14" s="13" customFormat="1" ht="67.5" customHeight="1">
      <c r="A207" s="109">
        <v>925</v>
      </c>
      <c r="B207" s="26" t="s">
        <v>425</v>
      </c>
      <c r="C207" s="25"/>
      <c r="D207" s="86" t="s">
        <v>354</v>
      </c>
      <c r="E207" s="71" t="s">
        <v>385</v>
      </c>
      <c r="F207" s="71" t="s">
        <v>352</v>
      </c>
      <c r="G207" s="24" t="s">
        <v>24</v>
      </c>
      <c r="H207" s="24" t="s">
        <v>22</v>
      </c>
      <c r="I207" s="75" t="s">
        <v>194</v>
      </c>
      <c r="J207" s="24" t="s">
        <v>17</v>
      </c>
      <c r="K207" s="22">
        <v>56.8</v>
      </c>
      <c r="L207" s="162"/>
      <c r="M207" s="152"/>
      <c r="N207" s="152"/>
    </row>
    <row r="208" spans="1:14" s="13" customFormat="1" ht="15.75">
      <c r="A208" s="109">
        <v>925</v>
      </c>
      <c r="B208" s="26" t="s">
        <v>425</v>
      </c>
      <c r="C208" s="25"/>
      <c r="D208" s="86"/>
      <c r="E208" s="71"/>
      <c r="F208" s="71"/>
      <c r="G208" s="24" t="s">
        <v>24</v>
      </c>
      <c r="H208" s="24" t="s">
        <v>22</v>
      </c>
      <c r="I208" s="75" t="s">
        <v>194</v>
      </c>
      <c r="J208" s="24" t="s">
        <v>33</v>
      </c>
      <c r="K208" s="22"/>
      <c r="L208" s="162">
        <v>110.4</v>
      </c>
      <c r="M208" s="110">
        <v>110.4</v>
      </c>
      <c r="N208" s="110">
        <v>110.4</v>
      </c>
    </row>
    <row r="209" spans="1:14" s="13" customFormat="1" ht="15.75">
      <c r="A209" s="109">
        <v>902</v>
      </c>
      <c r="B209" s="26" t="s">
        <v>425</v>
      </c>
      <c r="C209" s="25"/>
      <c r="D209" s="86"/>
      <c r="E209" s="71"/>
      <c r="F209" s="71"/>
      <c r="G209" s="24" t="s">
        <v>24</v>
      </c>
      <c r="H209" s="24" t="s">
        <v>22</v>
      </c>
      <c r="I209" s="75" t="s">
        <v>556</v>
      </c>
      <c r="J209" s="24" t="s">
        <v>17</v>
      </c>
      <c r="K209" s="22">
        <v>100</v>
      </c>
      <c r="L209" s="162">
        <v>100</v>
      </c>
      <c r="M209" s="157">
        <v>100</v>
      </c>
      <c r="N209" s="157">
        <v>100</v>
      </c>
    </row>
    <row r="210" spans="1:14" ht="102" customHeight="1">
      <c r="A210" s="106"/>
      <c r="B210" s="215" t="s">
        <v>488</v>
      </c>
      <c r="C210" s="215"/>
      <c r="D210" s="215"/>
      <c r="E210" s="146"/>
      <c r="F210" s="146"/>
      <c r="G210" s="146"/>
      <c r="H210" s="146"/>
      <c r="I210" s="146"/>
      <c r="J210" s="146"/>
      <c r="K210" s="146"/>
      <c r="L210" s="154"/>
      <c r="M210" s="105"/>
      <c r="N210" s="105"/>
    </row>
    <row r="211" spans="1:14" s="5" customFormat="1" ht="15.75">
      <c r="A211" s="106"/>
      <c r="B211" s="49" t="s">
        <v>612</v>
      </c>
      <c r="C211" s="90"/>
      <c r="D211" s="83"/>
      <c r="E211" s="50"/>
      <c r="F211" s="50"/>
      <c r="G211" s="51"/>
      <c r="H211" s="51"/>
      <c r="I211" s="56"/>
      <c r="J211" s="51"/>
      <c r="K211" s="20">
        <f>K212+K214+K217</f>
        <v>6725</v>
      </c>
      <c r="L211" s="163">
        <f>L212+L214+L217</f>
        <v>6725</v>
      </c>
      <c r="M211" s="20">
        <f>M212+M214+M217</f>
        <v>6725</v>
      </c>
      <c r="N211" s="20">
        <f>N212+N214+N217</f>
        <v>6725</v>
      </c>
    </row>
    <row r="212" spans="1:14" s="5" customFormat="1" ht="15.75">
      <c r="A212" s="106"/>
      <c r="B212" s="26" t="s">
        <v>441</v>
      </c>
      <c r="C212" s="183" t="s">
        <v>191</v>
      </c>
      <c r="D212" s="184"/>
      <c r="E212" s="71"/>
      <c r="F212" s="71"/>
      <c r="G212" s="24"/>
      <c r="H212" s="24"/>
      <c r="I212" s="76"/>
      <c r="J212" s="24"/>
      <c r="K212" s="22">
        <f>K213</f>
        <v>110</v>
      </c>
      <c r="L212" s="54">
        <f>L213</f>
        <v>110</v>
      </c>
      <c r="M212" s="22">
        <f>M213</f>
        <v>110</v>
      </c>
      <c r="N212" s="22">
        <f>N213</f>
        <v>110</v>
      </c>
    </row>
    <row r="213" spans="1:14" s="5" customFormat="1" ht="58.5" customHeight="1">
      <c r="A213" s="106">
        <v>902</v>
      </c>
      <c r="B213" s="26" t="s">
        <v>441</v>
      </c>
      <c r="C213" s="25" t="s">
        <v>222</v>
      </c>
      <c r="D213" s="86" t="s">
        <v>354</v>
      </c>
      <c r="E213" s="71" t="s">
        <v>390</v>
      </c>
      <c r="F213" s="71" t="s">
        <v>352</v>
      </c>
      <c r="G213" s="24" t="s">
        <v>21</v>
      </c>
      <c r="H213" s="24" t="s">
        <v>29</v>
      </c>
      <c r="I213" s="76" t="s">
        <v>223</v>
      </c>
      <c r="J213" s="24" t="s">
        <v>34</v>
      </c>
      <c r="K213" s="22">
        <v>110</v>
      </c>
      <c r="L213" s="154">
        <v>110</v>
      </c>
      <c r="M213" s="153">
        <v>110</v>
      </c>
      <c r="N213" s="153">
        <v>110</v>
      </c>
    </row>
    <row r="214" spans="1:14" s="5" customFormat="1" ht="39.75" customHeight="1">
      <c r="A214" s="106"/>
      <c r="B214" s="26" t="s">
        <v>489</v>
      </c>
      <c r="C214" s="185" t="s">
        <v>627</v>
      </c>
      <c r="D214" s="185"/>
      <c r="E214" s="50"/>
      <c r="F214" s="50"/>
      <c r="G214" s="51"/>
      <c r="H214" s="51"/>
      <c r="I214" s="56"/>
      <c r="J214" s="51"/>
      <c r="K214" s="22">
        <f>SUM(K215:K216)</f>
        <v>5550</v>
      </c>
      <c r="L214" s="54">
        <f>SUM(L215:L216)</f>
        <v>5550</v>
      </c>
      <c r="M214" s="22">
        <f>SUM(M215:M216)</f>
        <v>5550</v>
      </c>
      <c r="N214" s="22">
        <f>SUM(N215:N216)</f>
        <v>5550</v>
      </c>
    </row>
    <row r="215" spans="1:14" s="5" customFormat="1" ht="60" customHeight="1">
      <c r="A215" s="106">
        <v>902</v>
      </c>
      <c r="B215" s="26" t="s">
        <v>489</v>
      </c>
      <c r="C215" s="25" t="s">
        <v>232</v>
      </c>
      <c r="D215" s="86" t="s">
        <v>354</v>
      </c>
      <c r="E215" s="71" t="s">
        <v>365</v>
      </c>
      <c r="F215" s="71" t="s">
        <v>352</v>
      </c>
      <c r="G215" s="24" t="s">
        <v>27</v>
      </c>
      <c r="H215" s="24" t="s">
        <v>18</v>
      </c>
      <c r="I215" s="75" t="s">
        <v>225</v>
      </c>
      <c r="J215" s="24" t="s">
        <v>37</v>
      </c>
      <c r="K215" s="22">
        <v>5500</v>
      </c>
      <c r="L215" s="154">
        <v>5500</v>
      </c>
      <c r="M215" s="153">
        <v>5500</v>
      </c>
      <c r="N215" s="153">
        <v>5500</v>
      </c>
    </row>
    <row r="216" spans="1:14" s="5" customFormat="1" ht="45.75">
      <c r="A216" s="106">
        <v>902</v>
      </c>
      <c r="B216" s="26" t="s">
        <v>489</v>
      </c>
      <c r="C216" s="25" t="s">
        <v>233</v>
      </c>
      <c r="D216" s="86"/>
      <c r="E216" s="71" t="s">
        <v>367</v>
      </c>
      <c r="F216" s="71"/>
      <c r="G216" s="24" t="s">
        <v>27</v>
      </c>
      <c r="H216" s="24" t="s">
        <v>20</v>
      </c>
      <c r="I216" s="75" t="s">
        <v>231</v>
      </c>
      <c r="J216" s="24" t="s">
        <v>37</v>
      </c>
      <c r="K216" s="22">
        <v>50</v>
      </c>
      <c r="L216" s="154">
        <v>50</v>
      </c>
      <c r="M216" s="158">
        <v>50</v>
      </c>
      <c r="N216" s="158">
        <v>50</v>
      </c>
    </row>
    <row r="217" spans="1:14" s="5" customFormat="1" ht="84" customHeight="1">
      <c r="A217" s="106"/>
      <c r="B217" s="26"/>
      <c r="C217" s="183" t="s">
        <v>502</v>
      </c>
      <c r="D217" s="184"/>
      <c r="E217" s="71"/>
      <c r="F217" s="71"/>
      <c r="G217" s="24"/>
      <c r="H217" s="24"/>
      <c r="I217" s="75"/>
      <c r="J217" s="24"/>
      <c r="K217" s="22">
        <f t="shared" ref="K217:N218" si="0">K218</f>
        <v>1065</v>
      </c>
      <c r="L217" s="22">
        <f t="shared" si="0"/>
        <v>1065</v>
      </c>
      <c r="M217" s="22">
        <f t="shared" si="0"/>
        <v>1065</v>
      </c>
      <c r="N217" s="22">
        <f t="shared" si="0"/>
        <v>1065</v>
      </c>
    </row>
    <row r="218" spans="1:14" s="5" customFormat="1" ht="63.75" customHeight="1">
      <c r="A218" s="106"/>
      <c r="B218" s="26" t="s">
        <v>503</v>
      </c>
      <c r="C218" s="209" t="s">
        <v>504</v>
      </c>
      <c r="D218" s="210"/>
      <c r="E218" s="71"/>
      <c r="F218" s="71"/>
      <c r="G218" s="24"/>
      <c r="H218" s="24"/>
      <c r="I218" s="75"/>
      <c r="J218" s="24"/>
      <c r="K218" s="22">
        <f t="shared" si="0"/>
        <v>1065</v>
      </c>
      <c r="L218" s="54">
        <f t="shared" si="0"/>
        <v>1065</v>
      </c>
      <c r="M218" s="22">
        <f t="shared" si="0"/>
        <v>1065</v>
      </c>
      <c r="N218" s="22">
        <f t="shared" si="0"/>
        <v>1065</v>
      </c>
    </row>
    <row r="219" spans="1:14" s="5" customFormat="1" ht="15.75">
      <c r="A219" s="106"/>
      <c r="B219" s="26" t="s">
        <v>503</v>
      </c>
      <c r="C219" s="25"/>
      <c r="D219" s="86"/>
      <c r="E219" s="71"/>
      <c r="F219" s="71"/>
      <c r="G219" s="24" t="s">
        <v>24</v>
      </c>
      <c r="H219" s="24" t="s">
        <v>24</v>
      </c>
      <c r="I219" s="75" t="s">
        <v>170</v>
      </c>
      <c r="J219" s="24" t="s">
        <v>17</v>
      </c>
      <c r="K219" s="22">
        <v>1065</v>
      </c>
      <c r="L219" s="154">
        <v>1065</v>
      </c>
      <c r="M219" s="158">
        <v>1065</v>
      </c>
      <c r="N219" s="158">
        <v>1065</v>
      </c>
    </row>
    <row r="220" spans="1:14" s="5" customFormat="1" ht="15.75">
      <c r="A220" s="106"/>
      <c r="B220" s="26"/>
      <c r="C220" s="25"/>
      <c r="D220" s="86"/>
      <c r="E220" s="71"/>
      <c r="F220" s="71"/>
      <c r="G220" s="24"/>
      <c r="H220" s="24"/>
      <c r="I220" s="75"/>
      <c r="J220" s="24"/>
      <c r="K220" s="22"/>
      <c r="L220" s="154"/>
      <c r="M220" s="150"/>
      <c r="N220" s="150"/>
    </row>
    <row r="221" spans="1:14" s="5" customFormat="1" ht="129.75" customHeight="1">
      <c r="A221" s="106"/>
      <c r="B221" s="180" t="s">
        <v>505</v>
      </c>
      <c r="C221" s="181"/>
      <c r="D221" s="182"/>
      <c r="E221" s="71"/>
      <c r="F221" s="71"/>
      <c r="G221" s="24"/>
      <c r="H221" s="24"/>
      <c r="I221" s="75"/>
      <c r="J221" s="24"/>
      <c r="K221" s="147">
        <f>K222</f>
        <v>1040276.5000000001</v>
      </c>
      <c r="L221" s="168">
        <f>L222</f>
        <v>1093225.7999999998</v>
      </c>
      <c r="M221" s="147">
        <f>M222</f>
        <v>1099709.0999999999</v>
      </c>
      <c r="N221" s="147">
        <f>N222</f>
        <v>1105631.5999999999</v>
      </c>
    </row>
    <row r="222" spans="1:14" s="5" customFormat="1" ht="38.25">
      <c r="A222" s="106"/>
      <c r="B222" s="26" t="s">
        <v>506</v>
      </c>
      <c r="C222" s="140" t="s">
        <v>507</v>
      </c>
      <c r="D222" s="86"/>
      <c r="E222" s="71"/>
      <c r="F222" s="71"/>
      <c r="G222" s="24"/>
      <c r="H222" s="24"/>
      <c r="I222" s="75"/>
      <c r="J222" s="24"/>
      <c r="K222" s="22">
        <f>K223+K230</f>
        <v>1040276.5000000001</v>
      </c>
      <c r="L222" s="54">
        <f>L223+L230</f>
        <v>1093225.7999999998</v>
      </c>
      <c r="M222" s="22">
        <f>M223+M230</f>
        <v>1099709.0999999999</v>
      </c>
      <c r="N222" s="22">
        <f>N223+N230</f>
        <v>1105631.5999999999</v>
      </c>
    </row>
    <row r="223" spans="1:14" s="5" customFormat="1" ht="25.5">
      <c r="A223" s="106"/>
      <c r="B223" s="26" t="s">
        <v>508</v>
      </c>
      <c r="C223" s="140" t="s">
        <v>509</v>
      </c>
      <c r="D223" s="86"/>
      <c r="E223" s="71"/>
      <c r="F223" s="71"/>
      <c r="G223" s="24"/>
      <c r="H223" s="24"/>
      <c r="I223" s="75"/>
      <c r="J223" s="24"/>
      <c r="K223" s="22">
        <f>K224+K226+K228</f>
        <v>587.5</v>
      </c>
      <c r="L223" s="54">
        <f>L224+L226+L228</f>
        <v>0</v>
      </c>
      <c r="M223" s="22">
        <f>M224+M226+M228</f>
        <v>0</v>
      </c>
      <c r="N223" s="22">
        <f>N224+N226+N228</f>
        <v>0</v>
      </c>
    </row>
    <row r="224" spans="1:14" s="6" customFormat="1" ht="51" customHeight="1">
      <c r="A224" s="106"/>
      <c r="B224" s="26" t="s">
        <v>510</v>
      </c>
      <c r="C224" s="185" t="s">
        <v>575</v>
      </c>
      <c r="D224" s="185"/>
      <c r="E224" s="29"/>
      <c r="F224" s="29"/>
      <c r="G224" s="30"/>
      <c r="H224" s="30"/>
      <c r="I224" s="76"/>
      <c r="J224" s="30"/>
      <c r="K224" s="22">
        <f>K225</f>
        <v>72.099999999999994</v>
      </c>
      <c r="L224" s="54">
        <f>L225</f>
        <v>0</v>
      </c>
      <c r="M224" s="22">
        <f>M225</f>
        <v>0</v>
      </c>
      <c r="N224" s="22">
        <f>N225</f>
        <v>0</v>
      </c>
    </row>
    <row r="225" spans="1:14" s="6" customFormat="1" ht="91.5" customHeight="1">
      <c r="A225" s="106">
        <v>902</v>
      </c>
      <c r="B225" s="26" t="s">
        <v>510</v>
      </c>
      <c r="C225" s="25"/>
      <c r="D225" s="86" t="s">
        <v>354</v>
      </c>
      <c r="E225" s="71" t="s">
        <v>366</v>
      </c>
      <c r="F225" s="71" t="s">
        <v>352</v>
      </c>
      <c r="G225" s="30" t="s">
        <v>18</v>
      </c>
      <c r="H225" s="30" t="s">
        <v>22</v>
      </c>
      <c r="I225" s="137" t="s">
        <v>255</v>
      </c>
      <c r="J225" s="30" t="s">
        <v>34</v>
      </c>
      <c r="K225" s="22">
        <v>72.099999999999994</v>
      </c>
      <c r="L225" s="154"/>
      <c r="M225" s="106"/>
      <c r="N225" s="106"/>
    </row>
    <row r="226" spans="1:14" s="6" customFormat="1" ht="69" customHeight="1">
      <c r="A226" s="106"/>
      <c r="B226" s="26" t="s">
        <v>428</v>
      </c>
      <c r="C226" s="197" t="s">
        <v>171</v>
      </c>
      <c r="D226" s="197"/>
      <c r="E226" s="71"/>
      <c r="F226" s="71"/>
      <c r="G226" s="30"/>
      <c r="H226" s="30"/>
      <c r="I226" s="137"/>
      <c r="J226" s="30"/>
      <c r="K226" s="22">
        <f>K227</f>
        <v>320.2</v>
      </c>
      <c r="L226" s="54">
        <f>L227</f>
        <v>0</v>
      </c>
      <c r="M226" s="22">
        <f>M227</f>
        <v>0</v>
      </c>
      <c r="N226" s="22">
        <f>N227</f>
        <v>0</v>
      </c>
    </row>
    <row r="227" spans="1:14" s="6" customFormat="1" ht="91.5" customHeight="1">
      <c r="A227" s="106">
        <v>902</v>
      </c>
      <c r="B227" s="26" t="s">
        <v>428</v>
      </c>
      <c r="C227" s="174"/>
      <c r="D227" s="86" t="s">
        <v>354</v>
      </c>
      <c r="E227" s="71" t="s">
        <v>366</v>
      </c>
      <c r="F227" s="71" t="s">
        <v>352</v>
      </c>
      <c r="G227" s="80" t="s">
        <v>26</v>
      </c>
      <c r="H227" s="80" t="s">
        <v>26</v>
      </c>
      <c r="I227" s="75" t="s">
        <v>490</v>
      </c>
      <c r="J227" s="81" t="s">
        <v>17</v>
      </c>
      <c r="K227" s="22">
        <v>320.2</v>
      </c>
      <c r="L227" s="154"/>
      <c r="M227" s="106"/>
      <c r="N227" s="106"/>
    </row>
    <row r="228" spans="1:14" s="6" customFormat="1" ht="35.25" customHeight="1">
      <c r="A228" s="106"/>
      <c r="B228" s="26" t="s">
        <v>570</v>
      </c>
      <c r="C228" s="187" t="s">
        <v>102</v>
      </c>
      <c r="D228" s="187"/>
      <c r="E228" s="71"/>
      <c r="F228" s="71"/>
      <c r="G228" s="80"/>
      <c r="H228" s="80"/>
      <c r="I228" s="75"/>
      <c r="J228" s="81"/>
      <c r="K228" s="22">
        <f>K229</f>
        <v>195.2</v>
      </c>
      <c r="L228" s="54">
        <f>L229</f>
        <v>0</v>
      </c>
      <c r="M228" s="22">
        <f>M229</f>
        <v>0</v>
      </c>
      <c r="N228" s="22">
        <f>N229</f>
        <v>0</v>
      </c>
    </row>
    <row r="229" spans="1:14" s="6" customFormat="1" ht="91.5" customHeight="1">
      <c r="A229" s="106"/>
      <c r="B229" s="26" t="s">
        <v>570</v>
      </c>
      <c r="C229" s="25"/>
      <c r="D229" s="86" t="s">
        <v>354</v>
      </c>
      <c r="E229" s="71" t="s">
        <v>366</v>
      </c>
      <c r="F229" s="71" t="s">
        <v>352</v>
      </c>
      <c r="G229" s="30" t="s">
        <v>18</v>
      </c>
      <c r="H229" s="30" t="s">
        <v>30</v>
      </c>
      <c r="I229" s="76" t="s">
        <v>304</v>
      </c>
      <c r="J229" s="30" t="s">
        <v>32</v>
      </c>
      <c r="K229" s="22">
        <v>195.2</v>
      </c>
      <c r="L229" s="154"/>
      <c r="M229" s="106"/>
      <c r="N229" s="106"/>
    </row>
    <row r="230" spans="1:14" s="10" customFormat="1" ht="37.5" customHeight="1">
      <c r="A230" s="106"/>
      <c r="B230" s="93" t="s">
        <v>492</v>
      </c>
      <c r="C230" s="140" t="s">
        <v>491</v>
      </c>
      <c r="D230" s="29"/>
      <c r="E230" s="59"/>
      <c r="F230" s="59"/>
      <c r="G230" s="30"/>
      <c r="H230" s="30"/>
      <c r="I230" s="76"/>
      <c r="J230" s="30"/>
      <c r="K230" s="22">
        <f>K231+K237+K241+K243+K245+K250+K253+K257+K260+K263+K266+K268+K272+K275+K277+K279+K282+K287+K289+K291+K294+K297+K300+K302+K304+K307+K309+K311+K313+K316+K318+K320+K248</f>
        <v>1039689.0000000001</v>
      </c>
      <c r="L230" s="54">
        <f>L231+L237+L241+L243+L245+L250+L253+L257+L260+L263+L266+L268+L272+L275+L277+L279+L282+L287+L289+L291+L294+L297+L300+L302+L304+L307+L309+L311+L313+L316+L318+L320+L248+L285</f>
        <v>1093225.7999999998</v>
      </c>
      <c r="M230" s="54">
        <f>M231+M237+M241+M243+M245+M250+M253+M257+M260+M263+M266+M268+M272+M275+M277+M279+M282+M287+M289+M291+M294+M297+M300+M302+M304+M307+M309+M311+M313+M316+M318+M320+M248+M285</f>
        <v>1099709.0999999999</v>
      </c>
      <c r="N230" s="54">
        <f>N231+N237+N241+N243+N245+N250+N253+N257+N260+N263+N266+N268+N272+N275+N277+N279+N282+N287+N289+N291+N294+N297+N300+N302+N304+N307+N309+N311+N313+N316+N318+N320+N248+N285</f>
        <v>1105631.5999999999</v>
      </c>
    </row>
    <row r="231" spans="1:14" s="10" customFormat="1" ht="36" customHeight="1">
      <c r="A231" s="106"/>
      <c r="B231" s="93" t="s">
        <v>493</v>
      </c>
      <c r="C231" s="183" t="s">
        <v>49</v>
      </c>
      <c r="D231" s="184"/>
      <c r="E231" s="59"/>
      <c r="F231" s="59"/>
      <c r="G231" s="30"/>
      <c r="H231" s="30"/>
      <c r="I231" s="76"/>
      <c r="J231" s="30"/>
      <c r="K231" s="22">
        <f>K232+K233+K234+K235+K236</f>
        <v>61518.3</v>
      </c>
      <c r="L231" s="54">
        <f>L232+L233+L234+L235+L236</f>
        <v>54095.3</v>
      </c>
      <c r="M231" s="22">
        <f>M232+M233+M234+M235+M236</f>
        <v>54095.3</v>
      </c>
      <c r="N231" s="22">
        <f>N232+N233+N234+N235+N236</f>
        <v>54095.3</v>
      </c>
    </row>
    <row r="232" spans="1:14" s="10" customFormat="1" ht="90.75" customHeight="1">
      <c r="A232" s="106">
        <v>902</v>
      </c>
      <c r="B232" s="93" t="s">
        <v>493</v>
      </c>
      <c r="C232" s="25"/>
      <c r="D232" s="86" t="s">
        <v>354</v>
      </c>
      <c r="E232" s="71" t="s">
        <v>366</v>
      </c>
      <c r="F232" s="71" t="s">
        <v>352</v>
      </c>
      <c r="G232" s="30" t="s">
        <v>26</v>
      </c>
      <c r="H232" s="30" t="s">
        <v>18</v>
      </c>
      <c r="I232" s="75" t="s">
        <v>256</v>
      </c>
      <c r="J232" s="30" t="s">
        <v>17</v>
      </c>
      <c r="K232" s="22">
        <v>46462.1</v>
      </c>
      <c r="L232" s="54">
        <v>39982.9</v>
      </c>
      <c r="M232" s="22">
        <v>39982.9</v>
      </c>
      <c r="N232" s="22">
        <v>39982.9</v>
      </c>
    </row>
    <row r="233" spans="1:14" s="10" customFormat="1" ht="15.75">
      <c r="A233" s="106">
        <v>902</v>
      </c>
      <c r="B233" s="93" t="s">
        <v>493</v>
      </c>
      <c r="C233" s="25"/>
      <c r="D233" s="86"/>
      <c r="E233" s="71"/>
      <c r="F233" s="71"/>
      <c r="G233" s="30" t="s">
        <v>26</v>
      </c>
      <c r="H233" s="30" t="s">
        <v>19</v>
      </c>
      <c r="I233" s="75" t="s">
        <v>256</v>
      </c>
      <c r="J233" s="30" t="s">
        <v>17</v>
      </c>
      <c r="K233" s="22">
        <v>909.3</v>
      </c>
      <c r="L233" s="54">
        <v>874.7</v>
      </c>
      <c r="M233" s="22">
        <v>874.7</v>
      </c>
      <c r="N233" s="22">
        <v>874.7</v>
      </c>
    </row>
    <row r="234" spans="1:14" s="10" customFormat="1" ht="15.75">
      <c r="A234" s="106">
        <v>902</v>
      </c>
      <c r="B234" s="93" t="s">
        <v>493</v>
      </c>
      <c r="C234" s="25"/>
      <c r="D234" s="86"/>
      <c r="E234" s="71"/>
      <c r="F234" s="71"/>
      <c r="G234" s="30" t="s">
        <v>26</v>
      </c>
      <c r="H234" s="30" t="s">
        <v>26</v>
      </c>
      <c r="I234" s="75" t="s">
        <v>256</v>
      </c>
      <c r="J234" s="30" t="s">
        <v>33</v>
      </c>
      <c r="K234" s="22">
        <v>12317.7</v>
      </c>
      <c r="L234" s="54">
        <v>12317.7</v>
      </c>
      <c r="M234" s="22">
        <v>12317.7</v>
      </c>
      <c r="N234" s="22">
        <v>12317.7</v>
      </c>
    </row>
    <row r="235" spans="1:14" s="10" customFormat="1" ht="15.75">
      <c r="A235" s="106">
        <v>902</v>
      </c>
      <c r="B235" s="93" t="s">
        <v>493</v>
      </c>
      <c r="C235" s="25"/>
      <c r="D235" s="86"/>
      <c r="E235" s="71"/>
      <c r="F235" s="71"/>
      <c r="G235" s="30" t="s">
        <v>26</v>
      </c>
      <c r="H235" s="30" t="s">
        <v>26</v>
      </c>
      <c r="I235" s="75" t="s">
        <v>256</v>
      </c>
      <c r="J235" s="30" t="s">
        <v>34</v>
      </c>
      <c r="K235" s="22">
        <v>1827.7</v>
      </c>
      <c r="L235" s="54">
        <v>919.5</v>
      </c>
      <c r="M235" s="22">
        <v>919.5</v>
      </c>
      <c r="N235" s="22">
        <v>919.5</v>
      </c>
    </row>
    <row r="236" spans="1:14" s="10" customFormat="1" ht="15.75">
      <c r="A236" s="106">
        <v>902</v>
      </c>
      <c r="B236" s="93" t="s">
        <v>493</v>
      </c>
      <c r="C236" s="25"/>
      <c r="D236" s="86"/>
      <c r="E236" s="71"/>
      <c r="F236" s="71"/>
      <c r="G236" s="30" t="s">
        <v>26</v>
      </c>
      <c r="H236" s="30" t="s">
        <v>26</v>
      </c>
      <c r="I236" s="75" t="s">
        <v>256</v>
      </c>
      <c r="J236" s="30" t="s">
        <v>32</v>
      </c>
      <c r="K236" s="22">
        <v>1.5</v>
      </c>
      <c r="L236" s="54">
        <v>0.5</v>
      </c>
      <c r="M236" s="22">
        <v>0.5</v>
      </c>
      <c r="N236" s="22">
        <v>0.5</v>
      </c>
    </row>
    <row r="237" spans="1:14" ht="96" customHeight="1">
      <c r="A237" s="106"/>
      <c r="B237" s="93" t="s">
        <v>494</v>
      </c>
      <c r="C237" s="185" t="s">
        <v>50</v>
      </c>
      <c r="D237" s="185"/>
      <c r="E237" s="37"/>
      <c r="F237" s="37"/>
      <c r="G237" s="24"/>
      <c r="H237" s="24"/>
      <c r="I237" s="76"/>
      <c r="J237" s="24"/>
      <c r="K237" s="22">
        <f>SUM(K238:K240)</f>
        <v>2126.5</v>
      </c>
      <c r="L237" s="54">
        <f>SUM(L238:L240)</f>
        <v>2445.1</v>
      </c>
      <c r="M237" s="22">
        <f>SUM(M238:M240)</f>
        <v>2445.1</v>
      </c>
      <c r="N237" s="22">
        <f>SUM(N238:N240)</f>
        <v>2445.1</v>
      </c>
    </row>
    <row r="238" spans="1:14" ht="100.5" customHeight="1">
      <c r="A238" s="106">
        <v>902</v>
      </c>
      <c r="B238" s="93" t="s">
        <v>494</v>
      </c>
      <c r="C238" s="25" t="s">
        <v>262</v>
      </c>
      <c r="D238" s="86" t="s">
        <v>354</v>
      </c>
      <c r="E238" s="71" t="s">
        <v>366</v>
      </c>
      <c r="F238" s="71" t="s">
        <v>352</v>
      </c>
      <c r="G238" s="24" t="s">
        <v>26</v>
      </c>
      <c r="H238" s="24" t="s">
        <v>19</v>
      </c>
      <c r="I238" s="75" t="s">
        <v>263</v>
      </c>
      <c r="J238" s="24" t="s">
        <v>17</v>
      </c>
      <c r="K238" s="22">
        <v>2066.5</v>
      </c>
      <c r="L238" s="54">
        <v>2385.1</v>
      </c>
      <c r="M238" s="22">
        <v>2385.1</v>
      </c>
      <c r="N238" s="22">
        <v>2385.1</v>
      </c>
    </row>
    <row r="239" spans="1:14" ht="29.25" customHeight="1">
      <c r="A239" s="106">
        <v>902</v>
      </c>
      <c r="B239" s="93" t="s">
        <v>494</v>
      </c>
      <c r="C239" s="25" t="s">
        <v>267</v>
      </c>
      <c r="D239" s="86"/>
      <c r="E239" s="71"/>
      <c r="F239" s="71"/>
      <c r="G239" s="24" t="s">
        <v>26</v>
      </c>
      <c r="H239" s="24" t="s">
        <v>19</v>
      </c>
      <c r="I239" s="75" t="s">
        <v>265</v>
      </c>
      <c r="J239" s="24" t="s">
        <v>17</v>
      </c>
      <c r="K239" s="22">
        <v>30</v>
      </c>
      <c r="L239" s="54">
        <v>30</v>
      </c>
      <c r="M239" s="22">
        <v>30</v>
      </c>
      <c r="N239" s="22">
        <v>30</v>
      </c>
    </row>
    <row r="240" spans="1:14" ht="29.25" customHeight="1">
      <c r="A240" s="106">
        <v>902</v>
      </c>
      <c r="B240" s="93" t="s">
        <v>494</v>
      </c>
      <c r="C240" s="25" t="s">
        <v>264</v>
      </c>
      <c r="D240" s="86"/>
      <c r="E240" s="71"/>
      <c r="F240" s="71"/>
      <c r="G240" s="24" t="s">
        <v>26</v>
      </c>
      <c r="H240" s="24" t="s">
        <v>19</v>
      </c>
      <c r="I240" s="75" t="s">
        <v>266</v>
      </c>
      <c r="J240" s="24" t="s">
        <v>17</v>
      </c>
      <c r="K240" s="22">
        <v>30</v>
      </c>
      <c r="L240" s="54">
        <v>30</v>
      </c>
      <c r="M240" s="22">
        <v>30</v>
      </c>
      <c r="N240" s="22">
        <v>30</v>
      </c>
    </row>
    <row r="241" spans="1:14" ht="39" customHeight="1">
      <c r="A241" s="106"/>
      <c r="B241" s="93" t="s">
        <v>462</v>
      </c>
      <c r="C241" s="198" t="s">
        <v>461</v>
      </c>
      <c r="D241" s="199"/>
      <c r="E241" s="71"/>
      <c r="F241" s="71"/>
      <c r="G241" s="24"/>
      <c r="H241" s="24"/>
      <c r="I241" s="75"/>
      <c r="J241" s="24"/>
      <c r="K241" s="22">
        <f>K242</f>
        <v>0</v>
      </c>
      <c r="L241" s="54">
        <f>L242</f>
        <v>0</v>
      </c>
      <c r="M241" s="22">
        <f>M242</f>
        <v>0</v>
      </c>
      <c r="N241" s="22">
        <f>N242</f>
        <v>0</v>
      </c>
    </row>
    <row r="242" spans="1:14" ht="99" customHeight="1">
      <c r="A242" s="106"/>
      <c r="B242" s="93" t="s">
        <v>462</v>
      </c>
      <c r="C242" s="25"/>
      <c r="D242" s="86" t="s">
        <v>354</v>
      </c>
      <c r="E242" s="71" t="s">
        <v>366</v>
      </c>
      <c r="F242" s="71" t="s">
        <v>352</v>
      </c>
      <c r="G242" s="24" t="s">
        <v>26</v>
      </c>
      <c r="H242" s="24" t="s">
        <v>19</v>
      </c>
      <c r="I242" s="75"/>
      <c r="J242" s="24" t="s">
        <v>17</v>
      </c>
      <c r="K242" s="22"/>
      <c r="L242" s="154"/>
      <c r="M242" s="105"/>
      <c r="N242" s="105"/>
    </row>
    <row r="243" spans="1:14" ht="96" customHeight="1">
      <c r="A243" s="106"/>
      <c r="B243" s="93" t="s">
        <v>495</v>
      </c>
      <c r="C243" s="185" t="s">
        <v>53</v>
      </c>
      <c r="D243" s="185"/>
      <c r="E243" s="37"/>
      <c r="F243" s="37"/>
      <c r="G243" s="24"/>
      <c r="H243" s="24"/>
      <c r="I243" s="76"/>
      <c r="J243" s="24"/>
      <c r="K243" s="22">
        <f>SUM(K244:K244)</f>
        <v>25217.200000000001</v>
      </c>
      <c r="L243" s="54">
        <f>SUM(L244:L244)</f>
        <v>25817.200000000001</v>
      </c>
      <c r="M243" s="22">
        <f>SUM(M244:M244)</f>
        <v>25817.200000000001</v>
      </c>
      <c r="N243" s="22">
        <f>SUM(N244:N244)</f>
        <v>25817.200000000001</v>
      </c>
    </row>
    <row r="244" spans="1:14" ht="98.25" customHeight="1">
      <c r="A244" s="106">
        <v>902</v>
      </c>
      <c r="B244" s="93" t="s">
        <v>495</v>
      </c>
      <c r="C244" s="131" t="s">
        <v>268</v>
      </c>
      <c r="D244" s="86" t="s">
        <v>354</v>
      </c>
      <c r="E244" s="71" t="s">
        <v>366</v>
      </c>
      <c r="F244" s="71" t="s">
        <v>352</v>
      </c>
      <c r="G244" s="24" t="s">
        <v>26</v>
      </c>
      <c r="H244" s="24" t="s">
        <v>19</v>
      </c>
      <c r="I244" s="76"/>
      <c r="J244" s="24" t="s">
        <v>17</v>
      </c>
      <c r="K244" s="22">
        <v>25217.200000000001</v>
      </c>
      <c r="L244" s="154">
        <v>25817.200000000001</v>
      </c>
      <c r="M244" s="105">
        <v>25817.200000000001</v>
      </c>
      <c r="N244" s="105">
        <v>25817.200000000001</v>
      </c>
    </row>
    <row r="245" spans="1:14" ht="64.5" customHeight="1">
      <c r="A245" s="106"/>
      <c r="B245" s="93" t="s">
        <v>496</v>
      </c>
      <c r="C245" s="185" t="s">
        <v>55</v>
      </c>
      <c r="D245" s="185"/>
      <c r="E245" s="37"/>
      <c r="F245" s="37"/>
      <c r="G245" s="24"/>
      <c r="H245" s="24"/>
      <c r="I245" s="76"/>
      <c r="J245" s="24"/>
      <c r="K245" s="22">
        <f>K246+K247</f>
        <v>11855</v>
      </c>
      <c r="L245" s="54">
        <f>L246+L247</f>
        <v>11524.1</v>
      </c>
      <c r="M245" s="22">
        <f>M246+M247</f>
        <v>11524.1</v>
      </c>
      <c r="N245" s="22">
        <f>N246+N247</f>
        <v>11524.1</v>
      </c>
    </row>
    <row r="246" spans="1:14" ht="30.6" customHeight="1">
      <c r="A246" s="106">
        <v>925</v>
      </c>
      <c r="B246" s="93" t="s">
        <v>496</v>
      </c>
      <c r="C246" s="45"/>
      <c r="D246" s="45"/>
      <c r="E246" s="37"/>
      <c r="F246" s="37"/>
      <c r="G246" s="24" t="s">
        <v>27</v>
      </c>
      <c r="H246" s="24" t="s">
        <v>21</v>
      </c>
      <c r="I246" s="76" t="s">
        <v>284</v>
      </c>
      <c r="J246" s="24" t="s">
        <v>34</v>
      </c>
      <c r="K246" s="22">
        <v>104</v>
      </c>
      <c r="L246" s="154">
        <v>172.9</v>
      </c>
      <c r="M246" s="105">
        <v>172.9</v>
      </c>
      <c r="N246" s="105">
        <v>172.9</v>
      </c>
    </row>
    <row r="247" spans="1:14" ht="93" customHeight="1">
      <c r="A247" s="106">
        <v>925</v>
      </c>
      <c r="B247" s="93" t="s">
        <v>496</v>
      </c>
      <c r="C247" s="25"/>
      <c r="D247" s="86" t="s">
        <v>354</v>
      </c>
      <c r="E247" s="71" t="s">
        <v>366</v>
      </c>
      <c r="F247" s="71" t="s">
        <v>352</v>
      </c>
      <c r="G247" s="24" t="s">
        <v>27</v>
      </c>
      <c r="H247" s="24" t="s">
        <v>21</v>
      </c>
      <c r="I247" s="76" t="s">
        <v>284</v>
      </c>
      <c r="J247" s="24" t="s">
        <v>37</v>
      </c>
      <c r="K247" s="22">
        <v>11751</v>
      </c>
      <c r="L247" s="154">
        <v>11351.2</v>
      </c>
      <c r="M247" s="105">
        <v>11351.2</v>
      </c>
      <c r="N247" s="105">
        <v>11351.2</v>
      </c>
    </row>
    <row r="248" spans="1:14" ht="69.75" customHeight="1">
      <c r="A248" s="106">
        <v>925</v>
      </c>
      <c r="B248" s="93" t="s">
        <v>497</v>
      </c>
      <c r="C248" s="183" t="s">
        <v>560</v>
      </c>
      <c r="D248" s="184"/>
      <c r="E248" s="71"/>
      <c r="F248" s="71"/>
      <c r="G248" s="24"/>
      <c r="H248" s="24"/>
      <c r="I248" s="76"/>
      <c r="J248" s="24"/>
      <c r="K248" s="22">
        <f>K249</f>
        <v>1067.5</v>
      </c>
      <c r="L248" s="54">
        <f>L249</f>
        <v>1400.2</v>
      </c>
      <c r="M248" s="22">
        <f>M249</f>
        <v>1400.2</v>
      </c>
      <c r="N248" s="22">
        <f>N249</f>
        <v>1400.2</v>
      </c>
    </row>
    <row r="249" spans="1:14" ht="93" customHeight="1">
      <c r="A249" s="106"/>
      <c r="B249" s="93"/>
      <c r="C249" s="25"/>
      <c r="D249" s="86" t="s">
        <v>354</v>
      </c>
      <c r="E249" s="71" t="s">
        <v>366</v>
      </c>
      <c r="F249" s="71" t="s">
        <v>352</v>
      </c>
      <c r="G249" s="24" t="s">
        <v>24</v>
      </c>
      <c r="H249" s="24" t="s">
        <v>19</v>
      </c>
      <c r="I249" s="76" t="s">
        <v>561</v>
      </c>
      <c r="J249" s="24" t="s">
        <v>17</v>
      </c>
      <c r="K249" s="22">
        <v>1067.5</v>
      </c>
      <c r="L249" s="154">
        <v>1400.2</v>
      </c>
      <c r="M249" s="105">
        <v>1400.2</v>
      </c>
      <c r="N249" s="105">
        <v>1400.2</v>
      </c>
    </row>
    <row r="250" spans="1:14" ht="93" customHeight="1">
      <c r="A250" s="106"/>
      <c r="B250" s="93" t="s">
        <v>463</v>
      </c>
      <c r="C250" s="185" t="s">
        <v>83</v>
      </c>
      <c r="D250" s="185"/>
      <c r="E250" s="36"/>
      <c r="F250" s="36"/>
      <c r="G250" s="27"/>
      <c r="H250" s="27"/>
      <c r="I250" s="74"/>
      <c r="J250" s="27"/>
      <c r="K250" s="17">
        <f>SUM(K251:K252)</f>
        <v>3199.2</v>
      </c>
      <c r="L250" s="167">
        <f>SUM(L251:L252)</f>
        <v>3305.3</v>
      </c>
      <c r="M250" s="17">
        <f>SUM(M251:M252)</f>
        <v>3305.3</v>
      </c>
      <c r="N250" s="17">
        <f>SUM(N251:N252)</f>
        <v>3305.3</v>
      </c>
    </row>
    <row r="251" spans="1:14" ht="24" customHeight="1">
      <c r="A251" s="106"/>
      <c r="B251" s="93" t="s">
        <v>463</v>
      </c>
      <c r="C251" s="45" t="s">
        <v>351</v>
      </c>
      <c r="D251" s="45"/>
      <c r="E251" s="36"/>
      <c r="F251" s="36"/>
      <c r="G251" s="27"/>
      <c r="H251" s="27"/>
      <c r="I251" s="74"/>
      <c r="J251" s="27"/>
      <c r="K251" s="17"/>
      <c r="L251" s="154"/>
      <c r="M251" s="105"/>
      <c r="N251" s="105"/>
    </row>
    <row r="252" spans="1:14" ht="93.75" customHeight="1">
      <c r="A252" s="106">
        <v>925</v>
      </c>
      <c r="B252" s="93" t="s">
        <v>463</v>
      </c>
      <c r="C252" s="25" t="s">
        <v>626</v>
      </c>
      <c r="D252" s="86" t="s">
        <v>354</v>
      </c>
      <c r="E252" s="71" t="s">
        <v>366</v>
      </c>
      <c r="F252" s="71" t="s">
        <v>352</v>
      </c>
      <c r="G252" s="27" t="s">
        <v>24</v>
      </c>
      <c r="H252" s="27" t="s">
        <v>19</v>
      </c>
      <c r="I252" s="74" t="s">
        <v>282</v>
      </c>
      <c r="J252" s="27" t="s">
        <v>17</v>
      </c>
      <c r="K252" s="17">
        <v>3199.2</v>
      </c>
      <c r="L252" s="154">
        <v>3305.3</v>
      </c>
      <c r="M252" s="105">
        <v>3305.3</v>
      </c>
      <c r="N252" s="105">
        <v>3305.3</v>
      </c>
    </row>
    <row r="253" spans="1:14" s="6" customFormat="1" ht="102" customHeight="1">
      <c r="A253" s="106"/>
      <c r="B253" s="93" t="s">
        <v>498</v>
      </c>
      <c r="C253" s="191" t="s">
        <v>57</v>
      </c>
      <c r="D253" s="192"/>
      <c r="E253" s="29"/>
      <c r="F253" s="29"/>
      <c r="G253" s="30"/>
      <c r="H253" s="30"/>
      <c r="I253" s="76"/>
      <c r="J253" s="30"/>
      <c r="K253" s="22">
        <f>SUM(K254:K255)</f>
        <v>7378.2000000000007</v>
      </c>
      <c r="L253" s="54">
        <f>SUM(L254:L256)</f>
        <v>14392.4</v>
      </c>
      <c r="M253" s="54">
        <f>SUM(M254:M256)</f>
        <v>14392.4</v>
      </c>
      <c r="N253" s="54">
        <f>SUM(N254:N256)</f>
        <v>14392.4</v>
      </c>
    </row>
    <row r="254" spans="1:14" s="6" customFormat="1" ht="93" customHeight="1">
      <c r="A254" s="106">
        <v>925</v>
      </c>
      <c r="B254" s="93" t="s">
        <v>498</v>
      </c>
      <c r="C254" s="25"/>
      <c r="D254" s="86" t="s">
        <v>354</v>
      </c>
      <c r="E254" s="71" t="s">
        <v>16</v>
      </c>
      <c r="F254" s="71" t="s">
        <v>352</v>
      </c>
      <c r="G254" s="30" t="s">
        <v>24</v>
      </c>
      <c r="H254" s="30" t="s">
        <v>18</v>
      </c>
      <c r="I254" s="76" t="s">
        <v>479</v>
      </c>
      <c r="J254" s="30" t="s">
        <v>17</v>
      </c>
      <c r="K254" s="22">
        <v>2685.1</v>
      </c>
      <c r="L254" s="54">
        <v>5757</v>
      </c>
      <c r="M254" s="22">
        <v>5757</v>
      </c>
      <c r="N254" s="22">
        <v>5757</v>
      </c>
    </row>
    <row r="255" spans="1:14" s="6" customFormat="1" ht="17.25" customHeight="1">
      <c r="A255" s="106">
        <v>925</v>
      </c>
      <c r="B255" s="93" t="s">
        <v>498</v>
      </c>
      <c r="C255" s="25"/>
      <c r="D255" s="86"/>
      <c r="E255" s="71"/>
      <c r="F255" s="71"/>
      <c r="G255" s="30" t="s">
        <v>24</v>
      </c>
      <c r="H255" s="30" t="s">
        <v>19</v>
      </c>
      <c r="I255" s="76" t="s">
        <v>477</v>
      </c>
      <c r="J255" s="30" t="s">
        <v>17</v>
      </c>
      <c r="K255" s="22">
        <v>4693.1000000000004</v>
      </c>
      <c r="L255" s="54">
        <v>8031</v>
      </c>
      <c r="M255" s="22">
        <v>8031</v>
      </c>
      <c r="N255" s="22">
        <v>8031</v>
      </c>
    </row>
    <row r="256" spans="1:14" s="6" customFormat="1" ht="17.25" customHeight="1">
      <c r="A256" s="106">
        <v>925</v>
      </c>
      <c r="B256" s="93" t="s">
        <v>498</v>
      </c>
      <c r="C256" s="25"/>
      <c r="D256" s="86"/>
      <c r="E256" s="71"/>
      <c r="F256" s="71"/>
      <c r="G256" s="30" t="s">
        <v>24</v>
      </c>
      <c r="H256" s="30" t="s">
        <v>20</v>
      </c>
      <c r="I256" s="76" t="s">
        <v>478</v>
      </c>
      <c r="J256" s="30" t="s">
        <v>17</v>
      </c>
      <c r="K256" s="22"/>
      <c r="L256" s="54">
        <v>604.4</v>
      </c>
      <c r="M256" s="22">
        <v>604.4</v>
      </c>
      <c r="N256" s="22">
        <v>604.4</v>
      </c>
    </row>
    <row r="257" spans="1:14" ht="47.25" customHeight="1">
      <c r="A257" s="106"/>
      <c r="B257" s="93" t="s">
        <v>497</v>
      </c>
      <c r="C257" s="185" t="s">
        <v>59</v>
      </c>
      <c r="D257" s="185"/>
      <c r="E257" s="37"/>
      <c r="F257" s="37"/>
      <c r="G257" s="24"/>
      <c r="H257" s="24"/>
      <c r="I257" s="76"/>
      <c r="J257" s="24"/>
      <c r="K257" s="22">
        <f>SUM(K258:K259)</f>
        <v>826133.4</v>
      </c>
      <c r="L257" s="54">
        <f>SUM(L258:L259)</f>
        <v>861934.5</v>
      </c>
      <c r="M257" s="22">
        <f>SUM(M258:M259)</f>
        <v>861934.5</v>
      </c>
      <c r="N257" s="22">
        <f>SUM(N258:N259)</f>
        <v>861934.5</v>
      </c>
    </row>
    <row r="258" spans="1:14" ht="93.75" customHeight="1">
      <c r="A258" s="106">
        <v>925</v>
      </c>
      <c r="B258" s="93" t="s">
        <v>497</v>
      </c>
      <c r="C258" s="25"/>
      <c r="D258" s="86" t="s">
        <v>354</v>
      </c>
      <c r="E258" s="71" t="s">
        <v>366</v>
      </c>
      <c r="F258" s="71" t="s">
        <v>352</v>
      </c>
      <c r="G258" s="27" t="s">
        <v>24</v>
      </c>
      <c r="H258" s="27" t="s">
        <v>18</v>
      </c>
      <c r="I258" s="76" t="s">
        <v>285</v>
      </c>
      <c r="J258" s="24" t="s">
        <v>17</v>
      </c>
      <c r="K258" s="22">
        <v>293909.5</v>
      </c>
      <c r="L258" s="54">
        <v>302107.5</v>
      </c>
      <c r="M258" s="22">
        <v>302107.5</v>
      </c>
      <c r="N258" s="22">
        <v>302107.5</v>
      </c>
    </row>
    <row r="259" spans="1:14" ht="12.75" customHeight="1">
      <c r="A259" s="106">
        <v>925</v>
      </c>
      <c r="B259" s="93" t="s">
        <v>497</v>
      </c>
      <c r="C259" s="25"/>
      <c r="D259" s="86"/>
      <c r="E259" s="71"/>
      <c r="F259" s="71"/>
      <c r="G259" s="27" t="s">
        <v>24</v>
      </c>
      <c r="H259" s="27" t="s">
        <v>18</v>
      </c>
      <c r="I259" s="76" t="s">
        <v>285</v>
      </c>
      <c r="J259" s="24" t="s">
        <v>17</v>
      </c>
      <c r="K259" s="22">
        <v>532223.9</v>
      </c>
      <c r="L259" s="54">
        <v>559827</v>
      </c>
      <c r="M259" s="22">
        <v>559827</v>
      </c>
      <c r="N259" s="22">
        <v>559827</v>
      </c>
    </row>
    <row r="260" spans="1:14" ht="65.25" customHeight="1">
      <c r="A260" s="106"/>
      <c r="B260" s="93" t="s">
        <v>499</v>
      </c>
      <c r="C260" s="185" t="s">
        <v>397</v>
      </c>
      <c r="D260" s="185"/>
      <c r="E260" s="36"/>
      <c r="F260" s="36"/>
      <c r="G260" s="27"/>
      <c r="H260" s="27"/>
      <c r="I260" s="74"/>
      <c r="J260" s="27"/>
      <c r="K260" s="17">
        <f>K261+K262</f>
        <v>50099.8</v>
      </c>
      <c r="L260" s="167">
        <f>L261+L262</f>
        <v>52939.1</v>
      </c>
      <c r="M260" s="17">
        <f>M261+M262</f>
        <v>54277.700000000004</v>
      </c>
      <c r="N260" s="17">
        <f>N261+N262</f>
        <v>56931.9</v>
      </c>
    </row>
    <row r="261" spans="1:14" ht="96" customHeight="1">
      <c r="A261" s="106">
        <v>930</v>
      </c>
      <c r="B261" s="93" t="s">
        <v>499</v>
      </c>
      <c r="C261" s="45"/>
      <c r="D261" s="45" t="s">
        <v>354</v>
      </c>
      <c r="E261" s="36"/>
      <c r="F261" s="36"/>
      <c r="G261" s="27" t="s">
        <v>27</v>
      </c>
      <c r="H261" s="27" t="s">
        <v>21</v>
      </c>
      <c r="I261" s="74" t="s">
        <v>287</v>
      </c>
      <c r="J261" s="27" t="s">
        <v>34</v>
      </c>
      <c r="K261" s="17">
        <v>730</v>
      </c>
      <c r="L261" s="167">
        <v>524</v>
      </c>
      <c r="M261" s="17">
        <v>542.79999999999995</v>
      </c>
      <c r="N261" s="17">
        <v>569.29999999999995</v>
      </c>
    </row>
    <row r="262" spans="1:14" ht="53.25" customHeight="1">
      <c r="A262" s="106">
        <v>930</v>
      </c>
      <c r="B262" s="93" t="s">
        <v>499</v>
      </c>
      <c r="C262" s="25"/>
      <c r="D262" s="86"/>
      <c r="E262" s="71" t="s">
        <v>366</v>
      </c>
      <c r="F262" s="71" t="s">
        <v>352</v>
      </c>
      <c r="G262" s="27" t="s">
        <v>27</v>
      </c>
      <c r="H262" s="27" t="s">
        <v>21</v>
      </c>
      <c r="I262" s="74" t="s">
        <v>287</v>
      </c>
      <c r="J262" s="27" t="s">
        <v>37</v>
      </c>
      <c r="K262" s="17">
        <v>49369.8</v>
      </c>
      <c r="L262" s="167">
        <v>52415.1</v>
      </c>
      <c r="M262" s="17">
        <v>53734.9</v>
      </c>
      <c r="N262" s="17">
        <v>56362.6</v>
      </c>
    </row>
    <row r="263" spans="1:14" ht="52.5" customHeight="1">
      <c r="A263" s="106"/>
      <c r="B263" s="93" t="s">
        <v>500</v>
      </c>
      <c r="C263" s="185" t="s">
        <v>398</v>
      </c>
      <c r="D263" s="185"/>
      <c r="E263" s="36"/>
      <c r="F263" s="36"/>
      <c r="G263" s="27"/>
      <c r="H263" s="27"/>
      <c r="I263" s="74"/>
      <c r="J263" s="27"/>
      <c r="K263" s="17">
        <f>K264+K265</f>
        <v>27796.6</v>
      </c>
      <c r="L263" s="167">
        <f>L264+L265</f>
        <v>34017.600000000006</v>
      </c>
      <c r="M263" s="17">
        <f>M264+M265</f>
        <v>35657.699999999997</v>
      </c>
      <c r="N263" s="17">
        <f>N264+N265</f>
        <v>38867.199999999997</v>
      </c>
    </row>
    <row r="264" spans="1:14" ht="100.5" customHeight="1">
      <c r="A264" s="106">
        <v>930</v>
      </c>
      <c r="B264" s="93" t="s">
        <v>500</v>
      </c>
      <c r="C264" s="25"/>
      <c r="D264" s="86" t="s">
        <v>354</v>
      </c>
      <c r="E264" s="71" t="s">
        <v>366</v>
      </c>
      <c r="F264" s="71" t="s">
        <v>352</v>
      </c>
      <c r="G264" s="27" t="s">
        <v>27</v>
      </c>
      <c r="H264" s="27" t="s">
        <v>21</v>
      </c>
      <c r="I264" s="75" t="s">
        <v>288</v>
      </c>
      <c r="J264" s="27" t="s">
        <v>34</v>
      </c>
      <c r="K264" s="17">
        <v>278</v>
      </c>
      <c r="L264" s="167">
        <v>336.8</v>
      </c>
      <c r="M264" s="17">
        <v>356.6</v>
      </c>
      <c r="N264" s="17">
        <v>388.7</v>
      </c>
    </row>
    <row r="265" spans="1:14" ht="29.25" customHeight="1">
      <c r="A265" s="106">
        <v>930</v>
      </c>
      <c r="B265" s="93" t="s">
        <v>500</v>
      </c>
      <c r="C265" s="25"/>
      <c r="D265" s="86"/>
      <c r="E265" s="71"/>
      <c r="F265" s="71"/>
      <c r="G265" s="27" t="s">
        <v>27</v>
      </c>
      <c r="H265" s="27" t="s">
        <v>21</v>
      </c>
      <c r="I265" s="75" t="s">
        <v>288</v>
      </c>
      <c r="J265" s="27" t="s">
        <v>37</v>
      </c>
      <c r="K265" s="17">
        <v>27518.6</v>
      </c>
      <c r="L265" s="167">
        <v>33680.800000000003</v>
      </c>
      <c r="M265" s="17">
        <v>35301.1</v>
      </c>
      <c r="N265" s="17">
        <v>38478.5</v>
      </c>
    </row>
    <row r="266" spans="1:14" ht="114" customHeight="1">
      <c r="A266" s="106"/>
      <c r="B266" s="93" t="s">
        <v>501</v>
      </c>
      <c r="C266" s="185" t="s">
        <v>399</v>
      </c>
      <c r="D266" s="185"/>
      <c r="E266" s="36"/>
      <c r="F266" s="36"/>
      <c r="G266" s="27"/>
      <c r="H266" s="27"/>
      <c r="I266" s="74"/>
      <c r="J266" s="27"/>
      <c r="K266" s="17">
        <f>SUM(K267:K267)</f>
        <v>222.3</v>
      </c>
      <c r="L266" s="167">
        <f>SUM(L267:L267)</f>
        <v>257.2</v>
      </c>
      <c r="M266" s="17">
        <f>SUM(M267:M267)</f>
        <v>282.89999999999998</v>
      </c>
      <c r="N266" s="17">
        <f>SUM(N267:N267)</f>
        <v>309.89999999999998</v>
      </c>
    </row>
    <row r="267" spans="1:14" ht="93" customHeight="1">
      <c r="A267" s="106">
        <v>930</v>
      </c>
      <c r="B267" s="93" t="s">
        <v>501</v>
      </c>
      <c r="C267" s="25"/>
      <c r="D267" s="86" t="s">
        <v>354</v>
      </c>
      <c r="E267" s="71" t="s">
        <v>366</v>
      </c>
      <c r="F267" s="71" t="s">
        <v>352</v>
      </c>
      <c r="G267" s="27" t="s">
        <v>27</v>
      </c>
      <c r="H267" s="27" t="s">
        <v>21</v>
      </c>
      <c r="I267" s="75" t="s">
        <v>289</v>
      </c>
      <c r="J267" s="27" t="s">
        <v>37</v>
      </c>
      <c r="K267" s="17">
        <v>222.3</v>
      </c>
      <c r="L267" s="154">
        <v>257.2</v>
      </c>
      <c r="M267" s="105">
        <v>282.89999999999998</v>
      </c>
      <c r="N267" s="105">
        <v>309.89999999999998</v>
      </c>
    </row>
    <row r="268" spans="1:14" ht="56.25" customHeight="1">
      <c r="A268" s="106"/>
      <c r="B268" s="93" t="s">
        <v>443</v>
      </c>
      <c r="C268" s="185" t="s">
        <v>97</v>
      </c>
      <c r="D268" s="185"/>
      <c r="E268" s="36"/>
      <c r="F268" s="36"/>
      <c r="G268" s="27"/>
      <c r="H268" s="27"/>
      <c r="I268" s="74"/>
      <c r="J268" s="27"/>
      <c r="K268" s="17">
        <f>K271+K269+K270</f>
        <v>4534.3999999999996</v>
      </c>
      <c r="L268" s="167">
        <f>L271+L269+L270</f>
        <v>4599.3999999999996</v>
      </c>
      <c r="M268" s="17">
        <f>M271+M269+M270</f>
        <v>4534.3999999999996</v>
      </c>
      <c r="N268" s="17">
        <f>N271+N269+N270</f>
        <v>4534.3999999999996</v>
      </c>
    </row>
    <row r="269" spans="1:14" ht="96" customHeight="1">
      <c r="A269" s="106">
        <v>930</v>
      </c>
      <c r="B269" s="93" t="s">
        <v>443</v>
      </c>
      <c r="C269" s="45"/>
      <c r="D269" s="86" t="s">
        <v>354</v>
      </c>
      <c r="E269" s="71" t="s">
        <v>366</v>
      </c>
      <c r="F269" s="71" t="s">
        <v>352</v>
      </c>
      <c r="G269" s="27" t="s">
        <v>27</v>
      </c>
      <c r="H269" s="27" t="s">
        <v>23</v>
      </c>
      <c r="I269" s="74" t="s">
        <v>269</v>
      </c>
      <c r="J269" s="27" t="s">
        <v>33</v>
      </c>
      <c r="K269" s="17">
        <v>4113.8999999999996</v>
      </c>
      <c r="L269" s="167">
        <v>4325.8999999999996</v>
      </c>
      <c r="M269" s="17">
        <v>4325.8999999999996</v>
      </c>
      <c r="N269" s="17">
        <v>4325.8999999999996</v>
      </c>
    </row>
    <row r="270" spans="1:14" ht="29.25" customHeight="1">
      <c r="A270" s="106">
        <v>930</v>
      </c>
      <c r="B270" s="93" t="s">
        <v>443</v>
      </c>
      <c r="C270" s="45"/>
      <c r="D270" s="86"/>
      <c r="E270" s="71"/>
      <c r="F270" s="71"/>
      <c r="G270" s="27" t="s">
        <v>27</v>
      </c>
      <c r="H270" s="27" t="s">
        <v>23</v>
      </c>
      <c r="I270" s="74" t="s">
        <v>269</v>
      </c>
      <c r="J270" s="27" t="s">
        <v>34</v>
      </c>
      <c r="K270" s="17">
        <v>270.5</v>
      </c>
      <c r="L270" s="167">
        <v>123.5</v>
      </c>
      <c r="M270" s="17">
        <v>58.5</v>
      </c>
      <c r="N270" s="17">
        <v>58.5</v>
      </c>
    </row>
    <row r="271" spans="1:14">
      <c r="A271" s="106">
        <v>902</v>
      </c>
      <c r="B271" s="93" t="s">
        <v>443</v>
      </c>
      <c r="C271" s="25"/>
      <c r="D271" s="86"/>
      <c r="E271" s="71"/>
      <c r="F271" s="71"/>
      <c r="G271" s="27" t="s">
        <v>27</v>
      </c>
      <c r="H271" s="27" t="s">
        <v>23</v>
      </c>
      <c r="I271" s="74" t="s">
        <v>269</v>
      </c>
      <c r="J271" s="27" t="s">
        <v>34</v>
      </c>
      <c r="K271" s="17">
        <v>150</v>
      </c>
      <c r="L271" s="154">
        <v>150</v>
      </c>
      <c r="M271" s="105">
        <v>150</v>
      </c>
      <c r="N271" s="105">
        <v>150</v>
      </c>
    </row>
    <row r="272" spans="1:14" ht="39" customHeight="1">
      <c r="A272" s="106"/>
      <c r="B272" s="93" t="s">
        <v>445</v>
      </c>
      <c r="C272" s="185" t="s">
        <v>98</v>
      </c>
      <c r="D272" s="185"/>
      <c r="E272" s="36"/>
      <c r="F272" s="36"/>
      <c r="G272" s="27"/>
      <c r="H272" s="27"/>
      <c r="I272" s="74"/>
      <c r="J272" s="27"/>
      <c r="K272" s="17">
        <f>SUM(K273:K274)</f>
        <v>506.4</v>
      </c>
      <c r="L272" s="167">
        <f>SUM(L273:L274)</f>
        <v>506.40000000000003</v>
      </c>
      <c r="M272" s="17">
        <f>SUM(M273:M274)</f>
        <v>506.40000000000003</v>
      </c>
      <c r="N272" s="17">
        <f>SUM(N273:N274)</f>
        <v>506.40000000000003</v>
      </c>
    </row>
    <row r="273" spans="1:14" ht="99.75" customHeight="1">
      <c r="A273" s="106">
        <v>930</v>
      </c>
      <c r="B273" s="93" t="s">
        <v>445</v>
      </c>
      <c r="C273" s="25"/>
      <c r="D273" s="86" t="s">
        <v>354</v>
      </c>
      <c r="E273" s="71" t="s">
        <v>366</v>
      </c>
      <c r="F273" s="71" t="s">
        <v>352</v>
      </c>
      <c r="G273" s="80" t="s">
        <v>27</v>
      </c>
      <c r="H273" s="80" t="s">
        <v>23</v>
      </c>
      <c r="I273" s="74" t="s">
        <v>290</v>
      </c>
      <c r="J273" s="80" t="s">
        <v>33</v>
      </c>
      <c r="K273" s="17">
        <v>476.4</v>
      </c>
      <c r="L273" s="167">
        <v>488.3</v>
      </c>
      <c r="M273" s="17">
        <v>488.3</v>
      </c>
      <c r="N273" s="17">
        <v>488.3</v>
      </c>
    </row>
    <row r="274" spans="1:14">
      <c r="A274" s="106">
        <v>930</v>
      </c>
      <c r="B274" s="93" t="s">
        <v>445</v>
      </c>
      <c r="C274" s="25"/>
      <c r="D274" s="86"/>
      <c r="E274" s="71"/>
      <c r="F274" s="71"/>
      <c r="G274" s="80" t="s">
        <v>27</v>
      </c>
      <c r="H274" s="80" t="s">
        <v>23</v>
      </c>
      <c r="I274" s="74" t="s">
        <v>290</v>
      </c>
      <c r="J274" s="80" t="s">
        <v>34</v>
      </c>
      <c r="K274" s="17">
        <v>30</v>
      </c>
      <c r="L274" s="167">
        <v>18.100000000000001</v>
      </c>
      <c r="M274" s="17">
        <v>18.100000000000001</v>
      </c>
      <c r="N274" s="17">
        <v>18.100000000000001</v>
      </c>
    </row>
    <row r="275" spans="1:14" ht="90.75" customHeight="1">
      <c r="A275" s="106"/>
      <c r="B275" s="93" t="s">
        <v>446</v>
      </c>
      <c r="C275" s="185" t="s">
        <v>100</v>
      </c>
      <c r="D275" s="185"/>
      <c r="E275" s="36"/>
      <c r="F275" s="36"/>
      <c r="G275" s="27"/>
      <c r="H275" s="27"/>
      <c r="I275" s="74"/>
      <c r="J275" s="27"/>
      <c r="K275" s="17">
        <f>SUM(K276:K276)</f>
        <v>10.4</v>
      </c>
      <c r="L275" s="167">
        <f>SUM(L276:L276)</f>
        <v>10.4</v>
      </c>
      <c r="M275" s="17">
        <f>SUM(M276:M276)</f>
        <v>5.2</v>
      </c>
      <c r="N275" s="17">
        <f>SUM(N276:N276)</f>
        <v>0</v>
      </c>
    </row>
    <row r="276" spans="1:14" ht="94.5" customHeight="1">
      <c r="A276" s="106">
        <v>930</v>
      </c>
      <c r="B276" s="93" t="s">
        <v>446</v>
      </c>
      <c r="C276" s="25"/>
      <c r="D276" s="86" t="s">
        <v>354</v>
      </c>
      <c r="E276" s="71" t="s">
        <v>366</v>
      </c>
      <c r="F276" s="71" t="s">
        <v>352</v>
      </c>
      <c r="G276" s="27" t="s">
        <v>27</v>
      </c>
      <c r="H276" s="27" t="s">
        <v>20</v>
      </c>
      <c r="I276" s="75" t="s">
        <v>291</v>
      </c>
      <c r="J276" s="27" t="s">
        <v>37</v>
      </c>
      <c r="K276" s="17">
        <v>10.4</v>
      </c>
      <c r="L276" s="154">
        <v>10.4</v>
      </c>
      <c r="M276" s="105">
        <v>5.2</v>
      </c>
      <c r="N276" s="105">
        <v>0</v>
      </c>
    </row>
    <row r="277" spans="1:14" ht="84" customHeight="1">
      <c r="A277" s="106"/>
      <c r="B277" s="93" t="s">
        <v>447</v>
      </c>
      <c r="C277" s="185" t="s">
        <v>393</v>
      </c>
      <c r="D277" s="185"/>
      <c r="E277" s="36"/>
      <c r="F277" s="36"/>
      <c r="G277" s="27"/>
      <c r="H277" s="27"/>
      <c r="I277" s="74"/>
      <c r="J277" s="27"/>
      <c r="K277" s="17">
        <f>SUM(K278:K278)</f>
        <v>33.700000000000003</v>
      </c>
      <c r="L277" s="167">
        <f>SUM(L278:L278)</f>
        <v>30.4</v>
      </c>
      <c r="M277" s="17">
        <f>SUM(M278:M278)</f>
        <v>30.4</v>
      </c>
      <c r="N277" s="17">
        <f>SUM(N278:N278)</f>
        <v>36.4</v>
      </c>
    </row>
    <row r="278" spans="1:14" ht="95.25" customHeight="1">
      <c r="A278" s="106">
        <v>930</v>
      </c>
      <c r="B278" s="93" t="s">
        <v>447</v>
      </c>
      <c r="C278" s="25"/>
      <c r="D278" s="86" t="s">
        <v>354</v>
      </c>
      <c r="E278" s="71" t="s">
        <v>366</v>
      </c>
      <c r="F278" s="71" t="s">
        <v>352</v>
      </c>
      <c r="G278" s="27" t="s">
        <v>24</v>
      </c>
      <c r="H278" s="27" t="s">
        <v>24</v>
      </c>
      <c r="I278" s="75" t="s">
        <v>292</v>
      </c>
      <c r="J278" s="27" t="s">
        <v>34</v>
      </c>
      <c r="K278" s="17">
        <v>33.700000000000003</v>
      </c>
      <c r="L278" s="154">
        <v>30.4</v>
      </c>
      <c r="M278" s="105">
        <v>30.4</v>
      </c>
      <c r="N278" s="105">
        <v>36.4</v>
      </c>
    </row>
    <row r="279" spans="1:14" ht="123" customHeight="1">
      <c r="A279" s="106"/>
      <c r="B279" s="93" t="s">
        <v>448</v>
      </c>
      <c r="C279" s="185" t="s">
        <v>511</v>
      </c>
      <c r="D279" s="185"/>
      <c r="E279" s="36"/>
      <c r="F279" s="36"/>
      <c r="G279" s="27"/>
      <c r="H279" s="27"/>
      <c r="I279" s="74"/>
      <c r="J279" s="27"/>
      <c r="K279" s="17">
        <f>SUM(K280:K281)</f>
        <v>662</v>
      </c>
      <c r="L279" s="167">
        <f>SUM(L280:L281)</f>
        <v>662</v>
      </c>
      <c r="M279" s="17">
        <f>SUM(M280:M281)</f>
        <v>662</v>
      </c>
      <c r="N279" s="17">
        <f>SUM(N280:N281)</f>
        <v>993</v>
      </c>
    </row>
    <row r="280" spans="1:14" ht="96.75" customHeight="1">
      <c r="A280" s="106">
        <v>930</v>
      </c>
      <c r="B280" s="93" t="s">
        <v>448</v>
      </c>
      <c r="C280" s="25"/>
      <c r="D280" s="86" t="s">
        <v>354</v>
      </c>
      <c r="E280" s="71" t="s">
        <v>366</v>
      </c>
      <c r="F280" s="71" t="s">
        <v>352</v>
      </c>
      <c r="G280" s="27" t="s">
        <v>27</v>
      </c>
      <c r="H280" s="27" t="s">
        <v>23</v>
      </c>
      <c r="I280" s="75" t="s">
        <v>305</v>
      </c>
      <c r="J280" s="27" t="s">
        <v>33</v>
      </c>
      <c r="K280" s="17">
        <v>625</v>
      </c>
      <c r="L280" s="167">
        <v>625</v>
      </c>
      <c r="M280" s="17">
        <v>625</v>
      </c>
      <c r="N280" s="17">
        <v>933</v>
      </c>
    </row>
    <row r="281" spans="1:14">
      <c r="A281" s="106">
        <v>930</v>
      </c>
      <c r="B281" s="93" t="s">
        <v>448</v>
      </c>
      <c r="C281" s="25"/>
      <c r="D281" s="86"/>
      <c r="E281" s="36"/>
      <c r="F281" s="36"/>
      <c r="G281" s="27" t="s">
        <v>27</v>
      </c>
      <c r="H281" s="27" t="s">
        <v>23</v>
      </c>
      <c r="I281" s="75" t="s">
        <v>305</v>
      </c>
      <c r="J281" s="27" t="s">
        <v>34</v>
      </c>
      <c r="K281" s="17">
        <v>37</v>
      </c>
      <c r="L281" s="167">
        <v>37</v>
      </c>
      <c r="M281" s="17">
        <v>37</v>
      </c>
      <c r="N281" s="17">
        <v>60</v>
      </c>
    </row>
    <row r="282" spans="1:14" ht="54" customHeight="1">
      <c r="A282" s="106"/>
      <c r="B282" s="93" t="s">
        <v>452</v>
      </c>
      <c r="C282" s="185" t="s">
        <v>67</v>
      </c>
      <c r="D282" s="185"/>
      <c r="E282" s="36"/>
      <c r="F282" s="36"/>
      <c r="G282" s="27"/>
      <c r="H282" s="27"/>
      <c r="I282" s="74"/>
      <c r="J282" s="27"/>
      <c r="K282" s="17">
        <f>SUM(K283:K284)</f>
        <v>2301.3000000000002</v>
      </c>
      <c r="L282" s="167">
        <f>SUM(L283:L284)</f>
        <v>17260</v>
      </c>
      <c r="M282" s="17">
        <f>SUM(M283:M284)</f>
        <v>20712.099999999999</v>
      </c>
      <c r="N282" s="17">
        <f>SUM(N283:N284)</f>
        <v>20712.099999999999</v>
      </c>
    </row>
    <row r="283" spans="1:14" ht="58.5" customHeight="1">
      <c r="A283" s="106">
        <v>902</v>
      </c>
      <c r="B283" s="93" t="s">
        <v>452</v>
      </c>
      <c r="C283" s="45"/>
      <c r="D283" s="45" t="s">
        <v>354</v>
      </c>
      <c r="E283" s="71" t="s">
        <v>366</v>
      </c>
      <c r="F283" s="71" t="s">
        <v>352</v>
      </c>
      <c r="G283" s="27" t="s">
        <v>22</v>
      </c>
      <c r="H283" s="27" t="s">
        <v>18</v>
      </c>
      <c r="I283" s="75" t="s">
        <v>557</v>
      </c>
      <c r="J283" s="27" t="s">
        <v>270</v>
      </c>
      <c r="K283" s="17">
        <v>2301.3000000000002</v>
      </c>
      <c r="L283" s="154">
        <v>17260</v>
      </c>
      <c r="M283" s="105">
        <v>20712.099999999999</v>
      </c>
      <c r="N283" s="105">
        <v>20712.099999999999</v>
      </c>
    </row>
    <row r="284" spans="1:14" ht="27.75" customHeight="1">
      <c r="A284" s="106">
        <v>902</v>
      </c>
      <c r="B284" s="93" t="s">
        <v>452</v>
      </c>
      <c r="C284" s="25"/>
      <c r="D284" s="86"/>
      <c r="E284" s="71"/>
      <c r="F284" s="71"/>
      <c r="G284" s="27"/>
      <c r="H284" s="27"/>
      <c r="I284" s="75"/>
      <c r="J284" s="27"/>
      <c r="K284" s="17"/>
      <c r="L284" s="154"/>
      <c r="M284" s="105"/>
      <c r="N284" s="105"/>
    </row>
    <row r="285" spans="1:14" ht="193.5" customHeight="1">
      <c r="A285" s="106"/>
      <c r="B285" s="93" t="s">
        <v>394</v>
      </c>
      <c r="C285" s="193" t="s">
        <v>395</v>
      </c>
      <c r="D285" s="194"/>
      <c r="E285" s="71"/>
      <c r="F285" s="71"/>
      <c r="G285" s="27"/>
      <c r="H285" s="27"/>
      <c r="I285" s="75"/>
      <c r="J285" s="27"/>
      <c r="K285" s="17"/>
      <c r="L285" s="154">
        <f>L286</f>
        <v>165</v>
      </c>
      <c r="M285" s="158">
        <f>M286</f>
        <v>462</v>
      </c>
      <c r="N285" s="158">
        <f>N286</f>
        <v>462</v>
      </c>
    </row>
    <row r="286" spans="1:14" ht="27.75" customHeight="1">
      <c r="A286" s="106">
        <v>930</v>
      </c>
      <c r="B286" s="93"/>
      <c r="C286" s="107"/>
      <c r="D286" s="102"/>
      <c r="E286" s="71"/>
      <c r="F286" s="71" t="s">
        <v>352</v>
      </c>
      <c r="G286" s="27" t="s">
        <v>27</v>
      </c>
      <c r="H286" s="27" t="s">
        <v>20</v>
      </c>
      <c r="I286" s="75" t="s">
        <v>396</v>
      </c>
      <c r="J286" s="27" t="s">
        <v>37</v>
      </c>
      <c r="K286" s="17"/>
      <c r="L286" s="154">
        <v>165</v>
      </c>
      <c r="M286" s="105">
        <v>462</v>
      </c>
      <c r="N286" s="105">
        <v>462</v>
      </c>
    </row>
    <row r="287" spans="1:14" ht="93.75" customHeight="1">
      <c r="A287" s="106"/>
      <c r="B287" s="93" t="s">
        <v>449</v>
      </c>
      <c r="C287" s="183" t="s">
        <v>512</v>
      </c>
      <c r="D287" s="184"/>
      <c r="E287" s="71"/>
      <c r="F287" s="71"/>
      <c r="G287" s="27"/>
      <c r="H287" s="27"/>
      <c r="I287" s="75"/>
      <c r="J287" s="27"/>
      <c r="K287" s="17">
        <f>K288</f>
        <v>283.10000000000002</v>
      </c>
      <c r="L287" s="167">
        <f>L288</f>
        <v>570.6</v>
      </c>
      <c r="M287" s="17">
        <f>M288</f>
        <v>570.6</v>
      </c>
      <c r="N287" s="17">
        <f>N288</f>
        <v>570.6</v>
      </c>
    </row>
    <row r="288" spans="1:14" ht="94.5" customHeight="1">
      <c r="A288" s="106">
        <v>926</v>
      </c>
      <c r="B288" s="93" t="s">
        <v>449</v>
      </c>
      <c r="C288" s="25"/>
      <c r="D288" s="45" t="s">
        <v>354</v>
      </c>
      <c r="E288" s="71" t="s">
        <v>366</v>
      </c>
      <c r="F288" s="71" t="s">
        <v>352</v>
      </c>
      <c r="G288" s="27" t="s">
        <v>24</v>
      </c>
      <c r="H288" s="27" t="s">
        <v>20</v>
      </c>
      <c r="I288" s="75" t="s">
        <v>273</v>
      </c>
      <c r="J288" s="27" t="s">
        <v>17</v>
      </c>
      <c r="K288" s="17">
        <v>283.10000000000002</v>
      </c>
      <c r="L288" s="167">
        <v>570.6</v>
      </c>
      <c r="M288" s="17">
        <v>570.6</v>
      </c>
      <c r="N288" s="17">
        <v>570.6</v>
      </c>
    </row>
    <row r="289" spans="1:14" ht="102" customHeight="1">
      <c r="A289" s="106"/>
      <c r="B289" s="93" t="s">
        <v>450</v>
      </c>
      <c r="C289" s="185" t="s">
        <v>513</v>
      </c>
      <c r="D289" s="185"/>
      <c r="E289" s="36"/>
      <c r="F289" s="36"/>
      <c r="G289" s="27"/>
      <c r="H289" s="27"/>
      <c r="I289" s="74"/>
      <c r="J289" s="27"/>
      <c r="K289" s="17">
        <f>SUM(K290:K290)</f>
        <v>157.30000000000001</v>
      </c>
      <c r="L289" s="167">
        <f>SUM(L290:L290)</f>
        <v>149.4</v>
      </c>
      <c r="M289" s="17">
        <f>SUM(M290:M290)</f>
        <v>149.4</v>
      </c>
      <c r="N289" s="17">
        <f>SUM(N290:N290)</f>
        <v>149.4</v>
      </c>
    </row>
    <row r="290" spans="1:14" ht="93" customHeight="1">
      <c r="A290" s="106">
        <v>929</v>
      </c>
      <c r="B290" s="93" t="s">
        <v>450</v>
      </c>
      <c r="C290" s="25"/>
      <c r="D290" s="45" t="s">
        <v>354</v>
      </c>
      <c r="E290" s="71" t="s">
        <v>366</v>
      </c>
      <c r="F290" s="71" t="s">
        <v>352</v>
      </c>
      <c r="G290" s="27" t="s">
        <v>24</v>
      </c>
      <c r="H290" s="27" t="s">
        <v>20</v>
      </c>
      <c r="I290" s="75" t="s">
        <v>274</v>
      </c>
      <c r="J290" s="27" t="s">
        <v>17</v>
      </c>
      <c r="K290" s="17">
        <v>157.30000000000001</v>
      </c>
      <c r="L290" s="167">
        <v>149.4</v>
      </c>
      <c r="M290" s="17">
        <v>149.4</v>
      </c>
      <c r="N290" s="17">
        <v>149.4</v>
      </c>
    </row>
    <row r="291" spans="1:14" ht="100.5" customHeight="1">
      <c r="A291" s="106"/>
      <c r="B291" s="93" t="s">
        <v>451</v>
      </c>
      <c r="C291" s="185" t="s">
        <v>514</v>
      </c>
      <c r="D291" s="185"/>
      <c r="E291" s="36"/>
      <c r="F291" s="36"/>
      <c r="G291" s="27"/>
      <c r="H291" s="27"/>
      <c r="I291" s="74"/>
      <c r="J291" s="27"/>
      <c r="K291" s="17">
        <f>SUM(K292:K293)</f>
        <v>468.7</v>
      </c>
      <c r="L291" s="17">
        <f>SUM(L292:L293)</f>
        <v>468.8</v>
      </c>
      <c r="M291" s="17">
        <f>SUM(M292:M293)</f>
        <v>468.8</v>
      </c>
      <c r="N291" s="17">
        <f>SUM(N292:N293)</f>
        <v>468.8</v>
      </c>
    </row>
    <row r="292" spans="1:14" ht="89.25" customHeight="1">
      <c r="A292" s="106">
        <v>925</v>
      </c>
      <c r="B292" s="93" t="s">
        <v>451</v>
      </c>
      <c r="C292" s="25"/>
      <c r="D292" s="45" t="s">
        <v>354</v>
      </c>
      <c r="E292" s="71" t="s">
        <v>366</v>
      </c>
      <c r="F292" s="71" t="s">
        <v>352</v>
      </c>
      <c r="G292" s="27" t="s">
        <v>27</v>
      </c>
      <c r="H292" s="27" t="s">
        <v>20</v>
      </c>
      <c r="I292" s="75" t="s">
        <v>275</v>
      </c>
      <c r="J292" s="27" t="s">
        <v>37</v>
      </c>
      <c r="K292" s="17">
        <v>187.5</v>
      </c>
      <c r="L292" s="167">
        <v>187.5</v>
      </c>
      <c r="M292" s="17">
        <v>187.5</v>
      </c>
      <c r="N292" s="17">
        <v>187.5</v>
      </c>
    </row>
    <row r="293" spans="1:14" ht="93.75" customHeight="1">
      <c r="A293" s="106">
        <v>929</v>
      </c>
      <c r="B293" s="93" t="s">
        <v>451</v>
      </c>
      <c r="C293" s="25"/>
      <c r="D293" s="45" t="s">
        <v>354</v>
      </c>
      <c r="E293" s="71" t="s">
        <v>366</v>
      </c>
      <c r="F293" s="71" t="s">
        <v>352</v>
      </c>
      <c r="G293" s="27" t="s">
        <v>27</v>
      </c>
      <c r="H293" s="27" t="s">
        <v>20</v>
      </c>
      <c r="I293" s="75" t="s">
        <v>275</v>
      </c>
      <c r="J293" s="27" t="s">
        <v>37</v>
      </c>
      <c r="K293" s="17">
        <f>468.7-187.5</f>
        <v>281.2</v>
      </c>
      <c r="L293" s="167">
        <v>281.3</v>
      </c>
      <c r="M293" s="17">
        <v>281.3</v>
      </c>
      <c r="N293" s="17">
        <v>281.3</v>
      </c>
    </row>
    <row r="294" spans="1:14" ht="42.75" customHeight="1">
      <c r="A294" s="106"/>
      <c r="B294" s="93" t="s">
        <v>427</v>
      </c>
      <c r="C294" s="183" t="s">
        <v>515</v>
      </c>
      <c r="D294" s="184"/>
      <c r="E294" s="71"/>
      <c r="F294" s="71"/>
      <c r="G294" s="27"/>
      <c r="H294" s="27"/>
      <c r="I294" s="75"/>
      <c r="J294" s="27"/>
      <c r="K294" s="17">
        <f>K295+K296</f>
        <v>506.2</v>
      </c>
      <c r="L294" s="167">
        <f>L295+L296</f>
        <v>506.2</v>
      </c>
      <c r="M294" s="17">
        <f>M295+M296</f>
        <v>506.2</v>
      </c>
      <c r="N294" s="17">
        <f>N295+N296</f>
        <v>506.2</v>
      </c>
    </row>
    <row r="295" spans="1:14" ht="95.25" customHeight="1">
      <c r="A295" s="106">
        <v>902</v>
      </c>
      <c r="B295" s="93" t="s">
        <v>427</v>
      </c>
      <c r="C295" s="25"/>
      <c r="D295" s="45" t="s">
        <v>354</v>
      </c>
      <c r="E295" s="71" t="s">
        <v>366</v>
      </c>
      <c r="F295" s="71" t="s">
        <v>352</v>
      </c>
      <c r="G295" s="27" t="s">
        <v>18</v>
      </c>
      <c r="H295" s="27" t="s">
        <v>21</v>
      </c>
      <c r="I295" s="75" t="s">
        <v>276</v>
      </c>
      <c r="J295" s="27" t="s">
        <v>33</v>
      </c>
      <c r="K295" s="17">
        <v>487.2</v>
      </c>
      <c r="L295" s="167">
        <v>487.2</v>
      </c>
      <c r="M295" s="17">
        <v>487.2</v>
      </c>
      <c r="N295" s="17">
        <v>487.2</v>
      </c>
    </row>
    <row r="296" spans="1:14" ht="27.75" customHeight="1">
      <c r="A296" s="106">
        <v>902</v>
      </c>
      <c r="B296" s="93" t="s">
        <v>427</v>
      </c>
      <c r="C296" s="25"/>
      <c r="D296" s="86"/>
      <c r="E296" s="71"/>
      <c r="F296" s="71"/>
      <c r="G296" s="27" t="s">
        <v>18</v>
      </c>
      <c r="H296" s="27" t="s">
        <v>21</v>
      </c>
      <c r="I296" s="75" t="s">
        <v>276</v>
      </c>
      <c r="J296" s="27" t="s">
        <v>34</v>
      </c>
      <c r="K296" s="17">
        <v>19</v>
      </c>
      <c r="L296" s="167">
        <v>19</v>
      </c>
      <c r="M296" s="17">
        <v>19</v>
      </c>
      <c r="N296" s="17">
        <v>19</v>
      </c>
    </row>
    <row r="297" spans="1:14" ht="29.25" customHeight="1">
      <c r="A297" s="106"/>
      <c r="B297" s="93" t="s">
        <v>453</v>
      </c>
      <c r="C297" s="183" t="s">
        <v>517</v>
      </c>
      <c r="D297" s="184"/>
      <c r="E297" s="71"/>
      <c r="F297" s="71"/>
      <c r="G297" s="27"/>
      <c r="H297" s="27"/>
      <c r="I297" s="75"/>
      <c r="J297" s="27"/>
      <c r="K297" s="17">
        <f>K298+K299</f>
        <v>505.3</v>
      </c>
      <c r="L297" s="167">
        <f>L298+L299</f>
        <v>505.3</v>
      </c>
      <c r="M297" s="17">
        <f>M298+M299</f>
        <v>505.3</v>
      </c>
      <c r="N297" s="17">
        <f>N298+N299</f>
        <v>505.3</v>
      </c>
    </row>
    <row r="298" spans="1:14" ht="94.5" customHeight="1">
      <c r="A298" s="106">
        <v>902</v>
      </c>
      <c r="B298" s="93" t="s">
        <v>453</v>
      </c>
      <c r="C298" s="25"/>
      <c r="D298" s="45" t="s">
        <v>354</v>
      </c>
      <c r="E298" s="71" t="s">
        <v>366</v>
      </c>
      <c r="F298" s="71" t="s">
        <v>352</v>
      </c>
      <c r="G298" s="27" t="s">
        <v>18</v>
      </c>
      <c r="H298" s="27" t="s">
        <v>21</v>
      </c>
      <c r="I298" s="75" t="s">
        <v>277</v>
      </c>
      <c r="J298" s="27" t="s">
        <v>33</v>
      </c>
      <c r="K298" s="17">
        <v>487.2</v>
      </c>
      <c r="L298" s="167">
        <v>487.2</v>
      </c>
      <c r="M298" s="17">
        <v>487.2</v>
      </c>
      <c r="N298" s="17">
        <v>487.2</v>
      </c>
    </row>
    <row r="299" spans="1:14" ht="21.75" customHeight="1">
      <c r="A299" s="106">
        <v>902</v>
      </c>
      <c r="B299" s="93" t="s">
        <v>453</v>
      </c>
      <c r="C299" s="25"/>
      <c r="D299" s="86"/>
      <c r="E299" s="71"/>
      <c r="F299" s="71"/>
      <c r="G299" s="27" t="s">
        <v>18</v>
      </c>
      <c r="H299" s="27" t="s">
        <v>21</v>
      </c>
      <c r="I299" s="75" t="s">
        <v>277</v>
      </c>
      <c r="J299" s="27" t="s">
        <v>34</v>
      </c>
      <c r="K299" s="17">
        <v>18.100000000000001</v>
      </c>
      <c r="L299" s="167">
        <v>18.100000000000001</v>
      </c>
      <c r="M299" s="17">
        <v>18.100000000000001</v>
      </c>
      <c r="N299" s="17">
        <v>18.100000000000001</v>
      </c>
    </row>
    <row r="300" spans="1:14" ht="89.25" customHeight="1">
      <c r="A300" s="106"/>
      <c r="B300" s="93" t="s">
        <v>454</v>
      </c>
      <c r="C300" s="183" t="s">
        <v>518</v>
      </c>
      <c r="D300" s="184"/>
      <c r="E300" s="71"/>
      <c r="F300" s="71"/>
      <c r="G300" s="27"/>
      <c r="H300" s="27"/>
      <c r="I300" s="75"/>
      <c r="J300" s="27"/>
      <c r="K300" s="17">
        <f>K301</f>
        <v>7000</v>
      </c>
      <c r="L300" s="167">
        <f>L301</f>
        <v>3415.5</v>
      </c>
      <c r="M300" s="17">
        <f>M301</f>
        <v>3415.5</v>
      </c>
      <c r="N300" s="17">
        <f>N301</f>
        <v>3415.5</v>
      </c>
    </row>
    <row r="301" spans="1:14" ht="94.5" customHeight="1">
      <c r="A301" s="106">
        <v>902</v>
      </c>
      <c r="B301" s="93" t="s">
        <v>454</v>
      </c>
      <c r="C301" s="25"/>
      <c r="D301" s="45" t="s">
        <v>354</v>
      </c>
      <c r="E301" s="71" t="s">
        <v>366</v>
      </c>
      <c r="F301" s="71" t="s">
        <v>352</v>
      </c>
      <c r="G301" s="27" t="s">
        <v>21</v>
      </c>
      <c r="H301" s="27" t="s">
        <v>22</v>
      </c>
      <c r="I301" s="75" t="s">
        <v>279</v>
      </c>
      <c r="J301" s="27" t="s">
        <v>32</v>
      </c>
      <c r="K301" s="17">
        <v>7000</v>
      </c>
      <c r="L301" s="154">
        <v>3415.5</v>
      </c>
      <c r="M301" s="105">
        <v>3415.5</v>
      </c>
      <c r="N301" s="105">
        <v>3415.5</v>
      </c>
    </row>
    <row r="302" spans="1:14" ht="81" customHeight="1">
      <c r="A302" s="106"/>
      <c r="B302" s="93" t="s">
        <v>455</v>
      </c>
      <c r="C302" s="183" t="s">
        <v>519</v>
      </c>
      <c r="D302" s="184"/>
      <c r="E302" s="71"/>
      <c r="F302" s="71"/>
      <c r="G302" s="27"/>
      <c r="H302" s="27"/>
      <c r="I302" s="75"/>
      <c r="J302" s="27"/>
      <c r="K302" s="17">
        <f>K303</f>
        <v>0</v>
      </c>
      <c r="L302" s="167">
        <f>L303</f>
        <v>0</v>
      </c>
      <c r="M302" s="17">
        <f>M303</f>
        <v>0</v>
      </c>
      <c r="N302" s="17">
        <f>N303</f>
        <v>0</v>
      </c>
    </row>
    <row r="303" spans="1:14" ht="96" customHeight="1">
      <c r="A303" s="106">
        <v>902</v>
      </c>
      <c r="B303" s="93" t="s">
        <v>455</v>
      </c>
      <c r="C303" s="25"/>
      <c r="D303" s="45" t="s">
        <v>354</v>
      </c>
      <c r="E303" s="71" t="s">
        <v>366</v>
      </c>
      <c r="F303" s="71" t="s">
        <v>352</v>
      </c>
      <c r="G303" s="27" t="s">
        <v>21</v>
      </c>
      <c r="H303" s="27" t="s">
        <v>22</v>
      </c>
      <c r="I303" s="75" t="s">
        <v>307</v>
      </c>
      <c r="J303" s="27" t="s">
        <v>32</v>
      </c>
      <c r="K303" s="17"/>
      <c r="L303" s="154"/>
      <c r="M303" s="105"/>
      <c r="N303" s="105"/>
    </row>
    <row r="304" spans="1:14" ht="64.5" customHeight="1">
      <c r="A304" s="106"/>
      <c r="B304" s="93" t="s">
        <v>456</v>
      </c>
      <c r="C304" s="183" t="s">
        <v>520</v>
      </c>
      <c r="D304" s="184"/>
      <c r="E304" s="71"/>
      <c r="F304" s="71"/>
      <c r="G304" s="27"/>
      <c r="H304" s="27"/>
      <c r="I304" s="75"/>
      <c r="J304" s="27"/>
      <c r="K304" s="17">
        <f>K305+K306</f>
        <v>96</v>
      </c>
      <c r="L304" s="167">
        <f>L305+L306</f>
        <v>91.8</v>
      </c>
      <c r="M304" s="17">
        <f>M305+M306</f>
        <v>91.8</v>
      </c>
      <c r="N304" s="17">
        <f>N305+N306</f>
        <v>91.8</v>
      </c>
    </row>
    <row r="305" spans="1:14" ht="95.25" customHeight="1">
      <c r="A305" s="106">
        <v>902</v>
      </c>
      <c r="B305" s="93" t="s">
        <v>456</v>
      </c>
      <c r="C305" s="93"/>
      <c r="D305" s="45" t="s">
        <v>354</v>
      </c>
      <c r="E305" s="71" t="s">
        <v>366</v>
      </c>
      <c r="F305" s="71" t="s">
        <v>352</v>
      </c>
      <c r="G305" s="27" t="s">
        <v>21</v>
      </c>
      <c r="H305" s="27" t="s">
        <v>22</v>
      </c>
      <c r="I305" s="75" t="s">
        <v>558</v>
      </c>
      <c r="J305" s="27" t="s">
        <v>32</v>
      </c>
      <c r="K305" s="17">
        <v>32.1</v>
      </c>
      <c r="L305" s="154">
        <v>30.3</v>
      </c>
      <c r="M305" s="105">
        <v>30.3</v>
      </c>
      <c r="N305" s="105">
        <v>30.3</v>
      </c>
    </row>
    <row r="306" spans="1:14" ht="39.75" customHeight="1">
      <c r="A306" s="106">
        <v>902</v>
      </c>
      <c r="B306" s="93" t="s">
        <v>456</v>
      </c>
      <c r="C306" s="101"/>
      <c r="D306" s="102"/>
      <c r="E306" s="71"/>
      <c r="F306" s="71"/>
      <c r="G306" s="27" t="s">
        <v>21</v>
      </c>
      <c r="H306" s="27" t="s">
        <v>22</v>
      </c>
      <c r="I306" s="75" t="s">
        <v>293</v>
      </c>
      <c r="J306" s="27" t="s">
        <v>387</v>
      </c>
      <c r="K306" s="17">
        <v>63.9</v>
      </c>
      <c r="L306" s="154">
        <v>61.5</v>
      </c>
      <c r="M306" s="105">
        <v>61.5</v>
      </c>
      <c r="N306" s="105">
        <v>61.5</v>
      </c>
    </row>
    <row r="307" spans="1:14" ht="60.75" customHeight="1">
      <c r="A307" s="106"/>
      <c r="B307" s="93" t="s">
        <v>457</v>
      </c>
      <c r="C307" s="183" t="s">
        <v>294</v>
      </c>
      <c r="D307" s="184"/>
      <c r="E307" s="71"/>
      <c r="F307" s="71"/>
      <c r="G307" s="27"/>
      <c r="H307" s="27"/>
      <c r="I307" s="75"/>
      <c r="J307" s="27"/>
      <c r="K307" s="17">
        <f>K308</f>
        <v>126</v>
      </c>
      <c r="L307" s="167">
        <f>L308</f>
        <v>126</v>
      </c>
      <c r="M307" s="17">
        <f>M308</f>
        <v>126</v>
      </c>
      <c r="N307" s="17">
        <f>N308</f>
        <v>126</v>
      </c>
    </row>
    <row r="308" spans="1:14" ht="93.75" customHeight="1">
      <c r="A308" s="106">
        <v>902</v>
      </c>
      <c r="B308" s="93" t="s">
        <v>457</v>
      </c>
      <c r="C308" s="93"/>
      <c r="D308" s="45" t="s">
        <v>354</v>
      </c>
      <c r="E308" s="71"/>
      <c r="F308" s="71" t="s">
        <v>352</v>
      </c>
      <c r="G308" s="27" t="s">
        <v>18</v>
      </c>
      <c r="H308" s="27" t="s">
        <v>21</v>
      </c>
      <c r="I308" s="75" t="s">
        <v>295</v>
      </c>
      <c r="J308" s="27" t="s">
        <v>33</v>
      </c>
      <c r="K308" s="17">
        <v>126</v>
      </c>
      <c r="L308" s="154">
        <v>126</v>
      </c>
      <c r="M308" s="105">
        <v>126</v>
      </c>
      <c r="N308" s="105">
        <v>126</v>
      </c>
    </row>
    <row r="309" spans="1:14" ht="96" customHeight="1">
      <c r="A309" s="106"/>
      <c r="B309" s="93" t="s">
        <v>458</v>
      </c>
      <c r="C309" s="183" t="s">
        <v>521</v>
      </c>
      <c r="D309" s="184"/>
      <c r="E309" s="71"/>
      <c r="F309" s="71"/>
      <c r="G309" s="27"/>
      <c r="H309" s="27"/>
      <c r="I309" s="75"/>
      <c r="J309" s="27"/>
      <c r="K309" s="17">
        <f>K310</f>
        <v>1814</v>
      </c>
      <c r="L309" s="167">
        <f>L310</f>
        <v>0</v>
      </c>
      <c r="M309" s="17">
        <f>M310</f>
        <v>0</v>
      </c>
      <c r="N309" s="17">
        <f>N310</f>
        <v>0</v>
      </c>
    </row>
    <row r="310" spans="1:14" ht="95.25" customHeight="1">
      <c r="A310" s="106">
        <v>902</v>
      </c>
      <c r="B310" s="93" t="s">
        <v>458</v>
      </c>
      <c r="C310" s="93"/>
      <c r="D310" s="45" t="s">
        <v>354</v>
      </c>
      <c r="E310" s="71" t="s">
        <v>366</v>
      </c>
      <c r="F310" s="71" t="s">
        <v>352</v>
      </c>
      <c r="G310" s="27" t="s">
        <v>21</v>
      </c>
      <c r="H310" s="27" t="s">
        <v>22</v>
      </c>
      <c r="I310" s="75" t="s">
        <v>308</v>
      </c>
      <c r="J310" s="27" t="s">
        <v>270</v>
      </c>
      <c r="K310" s="17">
        <v>1814</v>
      </c>
      <c r="L310" s="154"/>
      <c r="M310" s="105"/>
      <c r="N310" s="105"/>
    </row>
    <row r="311" spans="1:14" ht="58.5" customHeight="1">
      <c r="A311" s="106"/>
      <c r="B311" s="93" t="s">
        <v>459</v>
      </c>
      <c r="C311" s="183" t="s">
        <v>84</v>
      </c>
      <c r="D311" s="184"/>
      <c r="E311" s="71"/>
      <c r="F311" s="71"/>
      <c r="G311" s="27"/>
      <c r="H311" s="27"/>
      <c r="I311" s="75"/>
      <c r="J311" s="27"/>
      <c r="K311" s="17">
        <f>K312</f>
        <v>210.7</v>
      </c>
      <c r="L311" s="167">
        <f>L312</f>
        <v>126</v>
      </c>
      <c r="M311" s="17">
        <f>M312</f>
        <v>126</v>
      </c>
      <c r="N311" s="17">
        <f>N312</f>
        <v>126</v>
      </c>
    </row>
    <row r="312" spans="1:14" ht="96.75" customHeight="1">
      <c r="A312" s="106">
        <v>902</v>
      </c>
      <c r="B312" s="93" t="s">
        <v>459</v>
      </c>
      <c r="C312" s="93"/>
      <c r="D312" s="45" t="s">
        <v>354</v>
      </c>
      <c r="E312" s="71" t="s">
        <v>366</v>
      </c>
      <c r="F312" s="71" t="s">
        <v>352</v>
      </c>
      <c r="G312" s="27" t="s">
        <v>21</v>
      </c>
      <c r="H312" s="27" t="s">
        <v>22</v>
      </c>
      <c r="I312" s="75" t="s">
        <v>280</v>
      </c>
      <c r="J312" s="27" t="s">
        <v>34</v>
      </c>
      <c r="K312" s="17">
        <v>210.7</v>
      </c>
      <c r="L312" s="154">
        <v>126</v>
      </c>
      <c r="M312" s="105">
        <v>126</v>
      </c>
      <c r="N312" s="105">
        <v>126</v>
      </c>
    </row>
    <row r="313" spans="1:14" ht="43.5" customHeight="1">
      <c r="A313" s="106"/>
      <c r="B313" s="26" t="s">
        <v>444</v>
      </c>
      <c r="C313" s="183" t="s">
        <v>522</v>
      </c>
      <c r="D313" s="184"/>
      <c r="E313" s="71"/>
      <c r="F313" s="71"/>
      <c r="G313" s="27"/>
      <c r="H313" s="27"/>
      <c r="I313" s="75"/>
      <c r="J313" s="27"/>
      <c r="K313" s="17">
        <f>K314+K315</f>
        <v>1404.6</v>
      </c>
      <c r="L313" s="167">
        <f>L314+L315</f>
        <v>1404.6</v>
      </c>
      <c r="M313" s="17">
        <f>M314+M315</f>
        <v>1404.6</v>
      </c>
      <c r="N313" s="17">
        <f>N314+N315</f>
        <v>1404.6</v>
      </c>
    </row>
    <row r="314" spans="1:14" ht="99" customHeight="1">
      <c r="A314" s="106">
        <v>902</v>
      </c>
      <c r="B314" s="26" t="s">
        <v>444</v>
      </c>
      <c r="C314" s="93"/>
      <c r="D314" s="45" t="s">
        <v>354</v>
      </c>
      <c r="E314" s="71" t="s">
        <v>366</v>
      </c>
      <c r="F314" s="71" t="s">
        <v>352</v>
      </c>
      <c r="G314" s="27" t="s">
        <v>18</v>
      </c>
      <c r="H314" s="27" t="s">
        <v>21</v>
      </c>
      <c r="I314" s="75" t="s">
        <v>281</v>
      </c>
      <c r="J314" s="27" t="s">
        <v>33</v>
      </c>
      <c r="K314" s="17">
        <v>1368</v>
      </c>
      <c r="L314" s="167">
        <v>1368</v>
      </c>
      <c r="M314" s="17">
        <v>1368</v>
      </c>
      <c r="N314" s="17">
        <v>1368</v>
      </c>
    </row>
    <row r="315" spans="1:14" ht="24" customHeight="1">
      <c r="A315" s="106">
        <v>902</v>
      </c>
      <c r="B315" s="26" t="s">
        <v>444</v>
      </c>
      <c r="C315" s="93"/>
      <c r="D315" s="93"/>
      <c r="E315" s="71"/>
      <c r="F315" s="71"/>
      <c r="G315" s="27" t="s">
        <v>18</v>
      </c>
      <c r="H315" s="27" t="s">
        <v>21</v>
      </c>
      <c r="I315" s="75" t="s">
        <v>281</v>
      </c>
      <c r="J315" s="27" t="s">
        <v>34</v>
      </c>
      <c r="K315" s="17">
        <v>36.6</v>
      </c>
      <c r="L315" s="167">
        <v>36.6</v>
      </c>
      <c r="M315" s="17">
        <v>36.6</v>
      </c>
      <c r="N315" s="17">
        <v>36.6</v>
      </c>
    </row>
    <row r="316" spans="1:14" ht="55.5" customHeight="1">
      <c r="A316" s="106">
        <v>902</v>
      </c>
      <c r="B316" s="26" t="s">
        <v>460</v>
      </c>
      <c r="C316" s="183" t="s">
        <v>85</v>
      </c>
      <c r="D316" s="184"/>
      <c r="E316" s="71"/>
      <c r="F316" s="71"/>
      <c r="G316" s="27"/>
      <c r="H316" s="27"/>
      <c r="I316" s="75"/>
      <c r="J316" s="27"/>
      <c r="K316" s="17">
        <f>K317</f>
        <v>134.30000000000001</v>
      </c>
      <c r="L316" s="167">
        <f>L317</f>
        <v>0</v>
      </c>
      <c r="M316" s="17">
        <f>M317</f>
        <v>0</v>
      </c>
      <c r="N316" s="17">
        <f>N317</f>
        <v>0</v>
      </c>
    </row>
    <row r="317" spans="1:14" ht="94.5" customHeight="1">
      <c r="A317" s="106">
        <v>902</v>
      </c>
      <c r="B317" s="26" t="s">
        <v>460</v>
      </c>
      <c r="C317" s="93"/>
      <c r="D317" s="45" t="s">
        <v>354</v>
      </c>
      <c r="E317" s="71" t="s">
        <v>366</v>
      </c>
      <c r="F317" s="71" t="s">
        <v>352</v>
      </c>
      <c r="G317" s="27" t="s">
        <v>18</v>
      </c>
      <c r="H317" s="27" t="s">
        <v>30</v>
      </c>
      <c r="I317" s="75" t="s">
        <v>559</v>
      </c>
      <c r="J317" s="27" t="s">
        <v>34</v>
      </c>
      <c r="K317" s="17">
        <v>134.30000000000001</v>
      </c>
      <c r="L317" s="154"/>
      <c r="M317" s="105"/>
      <c r="N317" s="105"/>
    </row>
    <row r="318" spans="1:14" ht="44.25" customHeight="1">
      <c r="A318" s="106"/>
      <c r="B318" s="26" t="s">
        <v>464</v>
      </c>
      <c r="C318" s="183" t="s">
        <v>88</v>
      </c>
      <c r="D318" s="184"/>
      <c r="E318" s="71"/>
      <c r="F318" s="71"/>
      <c r="G318" s="27"/>
      <c r="H318" s="27"/>
      <c r="I318" s="74"/>
      <c r="J318" s="27"/>
      <c r="K318" s="17">
        <f>K319</f>
        <v>0</v>
      </c>
      <c r="L318" s="167">
        <f>L319</f>
        <v>500</v>
      </c>
      <c r="M318" s="17">
        <f>M319</f>
        <v>300</v>
      </c>
      <c r="N318" s="17">
        <f>N319</f>
        <v>0</v>
      </c>
    </row>
    <row r="319" spans="1:14" ht="89.25" customHeight="1">
      <c r="A319" s="106">
        <v>902</v>
      </c>
      <c r="B319" s="26" t="s">
        <v>464</v>
      </c>
      <c r="C319" s="25"/>
      <c r="D319" s="45" t="s">
        <v>354</v>
      </c>
      <c r="E319" s="71" t="s">
        <v>366</v>
      </c>
      <c r="F319" s="71" t="s">
        <v>352</v>
      </c>
      <c r="G319" s="27" t="s">
        <v>26</v>
      </c>
      <c r="H319" s="27" t="s">
        <v>26</v>
      </c>
      <c r="I319" s="74" t="s">
        <v>338</v>
      </c>
      <c r="J319" s="27" t="s">
        <v>17</v>
      </c>
      <c r="K319" s="17"/>
      <c r="L319" s="154">
        <v>500</v>
      </c>
      <c r="M319" s="105">
        <v>300</v>
      </c>
      <c r="N319" s="105">
        <v>0</v>
      </c>
    </row>
    <row r="320" spans="1:14" ht="34.5" customHeight="1">
      <c r="A320" s="106"/>
      <c r="B320" s="26" t="s">
        <v>465</v>
      </c>
      <c r="C320" s="183" t="s">
        <v>258</v>
      </c>
      <c r="D320" s="184"/>
      <c r="E320" s="71"/>
      <c r="F320" s="71"/>
      <c r="G320" s="30"/>
      <c r="H320" s="30"/>
      <c r="I320" s="76"/>
      <c r="J320" s="30"/>
      <c r="K320" s="22">
        <f>K321</f>
        <v>2320.6</v>
      </c>
      <c r="L320" s="54">
        <f>L321</f>
        <v>0</v>
      </c>
      <c r="M320" s="22">
        <f>M321</f>
        <v>0</v>
      </c>
      <c r="N320" s="22">
        <f>N321</f>
        <v>0</v>
      </c>
    </row>
    <row r="321" spans="1:14" ht="54" customHeight="1">
      <c r="A321" s="106">
        <v>902</v>
      </c>
      <c r="B321" s="26"/>
      <c r="C321" s="25" t="s">
        <v>260</v>
      </c>
      <c r="D321" s="45" t="s">
        <v>354</v>
      </c>
      <c r="E321" s="71" t="s">
        <v>366</v>
      </c>
      <c r="F321" s="71" t="s">
        <v>352</v>
      </c>
      <c r="G321" s="30" t="s">
        <v>18</v>
      </c>
      <c r="H321" s="30" t="s">
        <v>30</v>
      </c>
      <c r="I321" s="76" t="s">
        <v>261</v>
      </c>
      <c r="J321" s="30" t="s">
        <v>34</v>
      </c>
      <c r="K321" s="22">
        <v>2320.6</v>
      </c>
      <c r="L321" s="154"/>
      <c r="M321" s="105"/>
      <c r="N321" s="105"/>
    </row>
    <row r="322" spans="1:14" ht="84.75" customHeight="1">
      <c r="A322" s="106"/>
      <c r="B322" s="203" t="s">
        <v>466</v>
      </c>
      <c r="C322" s="204"/>
      <c r="D322" s="205"/>
      <c r="E322" s="71"/>
      <c r="F322" s="71"/>
      <c r="G322" s="27"/>
      <c r="H322" s="27"/>
      <c r="I322" s="74"/>
      <c r="J322" s="27"/>
      <c r="K322" s="23">
        <f>K323+K325</f>
        <v>11730</v>
      </c>
      <c r="L322" s="171">
        <f>L323+L325</f>
        <v>11370</v>
      </c>
      <c r="M322" s="23">
        <f>M323+M325</f>
        <v>11370</v>
      </c>
      <c r="N322" s="23">
        <f>N323+N325</f>
        <v>11370</v>
      </c>
    </row>
    <row r="323" spans="1:14" ht="60" customHeight="1">
      <c r="A323" s="106">
        <v>905</v>
      </c>
      <c r="B323" s="26" t="s">
        <v>467</v>
      </c>
      <c r="C323" s="136" t="s">
        <v>573</v>
      </c>
      <c r="D323" s="86"/>
      <c r="E323" s="71"/>
      <c r="F323" s="71"/>
      <c r="G323" s="27"/>
      <c r="H323" s="27"/>
      <c r="I323" s="74"/>
      <c r="J323" s="27"/>
      <c r="K323" s="17">
        <f>K324</f>
        <v>11730</v>
      </c>
      <c r="L323" s="167">
        <f>L324</f>
        <v>11370</v>
      </c>
      <c r="M323" s="17">
        <f>M324</f>
        <v>11370</v>
      </c>
      <c r="N323" s="17">
        <f>N324</f>
        <v>11370</v>
      </c>
    </row>
    <row r="324" spans="1:14" ht="92.25" customHeight="1">
      <c r="A324" s="106">
        <v>905</v>
      </c>
      <c r="B324" s="26"/>
      <c r="C324" s="25"/>
      <c r="D324" s="45" t="s">
        <v>354</v>
      </c>
      <c r="E324" s="71" t="s">
        <v>379</v>
      </c>
      <c r="F324" s="71" t="s">
        <v>352</v>
      </c>
      <c r="G324" s="24" t="s">
        <v>31</v>
      </c>
      <c r="H324" s="24" t="s">
        <v>18</v>
      </c>
      <c r="I324" s="75" t="s">
        <v>235</v>
      </c>
      <c r="J324" s="24" t="s">
        <v>35</v>
      </c>
      <c r="K324" s="22">
        <v>11730</v>
      </c>
      <c r="L324" s="154">
        <v>11370</v>
      </c>
      <c r="M324" s="154">
        <v>11370</v>
      </c>
      <c r="N324" s="154">
        <v>11370</v>
      </c>
    </row>
    <row r="325" spans="1:14" ht="22.5" customHeight="1">
      <c r="A325" s="106"/>
      <c r="B325" s="26" t="s">
        <v>468</v>
      </c>
      <c r="C325" s="25" t="s">
        <v>469</v>
      </c>
      <c r="D325" s="86"/>
      <c r="E325" s="71"/>
      <c r="F325" s="71"/>
      <c r="G325" s="27"/>
      <c r="H325" s="27"/>
      <c r="I325" s="74"/>
      <c r="J325" s="27"/>
      <c r="K325" s="17">
        <f>K326+K328</f>
        <v>0</v>
      </c>
      <c r="L325" s="167">
        <f>L326+L328</f>
        <v>0</v>
      </c>
      <c r="M325" s="17">
        <f>M326+M328</f>
        <v>0</v>
      </c>
      <c r="N325" s="17">
        <f>N326+N328</f>
        <v>0</v>
      </c>
    </row>
    <row r="326" spans="1:14" ht="50.25" customHeight="1">
      <c r="A326" s="106"/>
      <c r="B326" s="26" t="s">
        <v>431</v>
      </c>
      <c r="C326" s="25" t="s">
        <v>432</v>
      </c>
      <c r="D326" s="86"/>
      <c r="E326" s="71"/>
      <c r="F326" s="71"/>
      <c r="G326" s="27"/>
      <c r="H326" s="27"/>
      <c r="I326" s="74"/>
      <c r="J326" s="27"/>
      <c r="K326" s="17">
        <f>K327</f>
        <v>0</v>
      </c>
      <c r="L326" s="167">
        <f>L327</f>
        <v>0</v>
      </c>
      <c r="M326" s="17">
        <f>M327</f>
        <v>0</v>
      </c>
      <c r="N326" s="17">
        <f>N327</f>
        <v>0</v>
      </c>
    </row>
    <row r="327" spans="1:14" ht="22.5" customHeight="1">
      <c r="A327" s="106"/>
      <c r="B327" s="26" t="s">
        <v>431</v>
      </c>
      <c r="C327" s="25"/>
      <c r="D327" s="86"/>
      <c r="E327" s="71"/>
      <c r="F327" s="71"/>
      <c r="G327" s="27" t="s">
        <v>27</v>
      </c>
      <c r="H327" s="27" t="s">
        <v>20</v>
      </c>
      <c r="I327" s="74"/>
      <c r="J327" s="27" t="s">
        <v>433</v>
      </c>
      <c r="K327" s="17"/>
      <c r="L327" s="154"/>
      <c r="M327" s="105"/>
      <c r="N327" s="105"/>
    </row>
    <row r="328" spans="1:14" ht="40.5" customHeight="1">
      <c r="A328" s="106"/>
      <c r="B328" s="26" t="s">
        <v>470</v>
      </c>
      <c r="C328" s="141" t="s">
        <v>471</v>
      </c>
      <c r="D328" s="86"/>
      <c r="E328" s="71"/>
      <c r="F328" s="71"/>
      <c r="G328" s="27"/>
      <c r="H328" s="27"/>
      <c r="I328" s="74"/>
      <c r="J328" s="27"/>
      <c r="K328" s="17">
        <f>K329</f>
        <v>0</v>
      </c>
      <c r="L328" s="167">
        <f>L329</f>
        <v>0</v>
      </c>
      <c r="M328" s="17">
        <f>M329</f>
        <v>0</v>
      </c>
      <c r="N328" s="17">
        <f>N329</f>
        <v>0</v>
      </c>
    </row>
    <row r="329" spans="1:14" ht="40.5" customHeight="1">
      <c r="A329" s="106"/>
      <c r="B329" s="26" t="s">
        <v>470</v>
      </c>
      <c r="C329" s="141"/>
      <c r="D329" s="86"/>
      <c r="E329" s="71"/>
      <c r="F329" s="71"/>
      <c r="G329" s="27" t="s">
        <v>23</v>
      </c>
      <c r="H329" s="27" t="s">
        <v>22</v>
      </c>
      <c r="I329" s="74"/>
      <c r="J329" s="27" t="s">
        <v>433</v>
      </c>
      <c r="K329" s="17"/>
      <c r="L329" s="154"/>
      <c r="M329" s="105"/>
      <c r="N329" s="105"/>
    </row>
    <row r="330" spans="1:14" ht="36" customHeight="1">
      <c r="A330" s="106"/>
      <c r="B330" s="206" t="s">
        <v>482</v>
      </c>
      <c r="C330" s="207"/>
      <c r="D330" s="208"/>
      <c r="E330" s="36"/>
      <c r="F330" s="36"/>
      <c r="G330" s="27"/>
      <c r="H330" s="27"/>
      <c r="I330" s="74"/>
      <c r="J330" s="27"/>
      <c r="K330" s="23">
        <f>K331+K334+K336</f>
        <v>5002.7</v>
      </c>
      <c r="L330" s="23">
        <f>L331+L334+L336</f>
        <v>5002.7</v>
      </c>
      <c r="M330" s="23">
        <f>M331+M334+M336</f>
        <v>5002.7</v>
      </c>
      <c r="N330" s="23">
        <f>N331+N334+N336</f>
        <v>5002.7</v>
      </c>
    </row>
    <row r="331" spans="1:14" ht="21" customHeight="1">
      <c r="A331" s="106"/>
      <c r="B331" s="44" t="s">
        <v>483</v>
      </c>
      <c r="C331" s="201" t="s">
        <v>48</v>
      </c>
      <c r="D331" s="202"/>
      <c r="E331" s="36"/>
      <c r="F331" s="36"/>
      <c r="G331" s="27"/>
      <c r="H331" s="27"/>
      <c r="I331" s="74"/>
      <c r="J331" s="27"/>
      <c r="K331" s="17">
        <f>K332+K333</f>
        <v>726.5</v>
      </c>
      <c r="L331" s="167">
        <f>L332+L333</f>
        <v>726.5</v>
      </c>
      <c r="M331" s="17">
        <f>M332+M333</f>
        <v>726.5</v>
      </c>
      <c r="N331" s="17">
        <f>N332+N333</f>
        <v>726.5</v>
      </c>
    </row>
    <row r="332" spans="1:14" ht="94.5" customHeight="1">
      <c r="A332" s="106">
        <v>910</v>
      </c>
      <c r="B332" s="44" t="s">
        <v>483</v>
      </c>
      <c r="C332" s="142" t="s">
        <v>484</v>
      </c>
      <c r="D332" s="172" t="s">
        <v>354</v>
      </c>
      <c r="E332" s="71" t="s">
        <v>366</v>
      </c>
      <c r="F332" s="71" t="s">
        <v>352</v>
      </c>
      <c r="G332" s="27" t="s">
        <v>18</v>
      </c>
      <c r="H332" s="27" t="s">
        <v>23</v>
      </c>
      <c r="I332" s="74" t="s">
        <v>136</v>
      </c>
      <c r="J332" s="27" t="s">
        <v>33</v>
      </c>
      <c r="K332" s="17">
        <f>726.5-89.3</f>
        <v>637.20000000000005</v>
      </c>
      <c r="L332" s="167">
        <v>637.20000000000005</v>
      </c>
      <c r="M332" s="17">
        <v>637.20000000000005</v>
      </c>
      <c r="N332" s="17">
        <v>637.20000000000005</v>
      </c>
    </row>
    <row r="333" spans="1:14" ht="36.75" customHeight="1">
      <c r="A333" s="106">
        <v>910</v>
      </c>
      <c r="B333" s="44" t="s">
        <v>483</v>
      </c>
      <c r="C333" s="142"/>
      <c r="D333" s="86"/>
      <c r="E333" s="71"/>
      <c r="F333" s="71"/>
      <c r="G333" s="27" t="s">
        <v>18</v>
      </c>
      <c r="H333" s="27" t="s">
        <v>23</v>
      </c>
      <c r="I333" s="74" t="s">
        <v>136</v>
      </c>
      <c r="J333" s="27" t="s">
        <v>34</v>
      </c>
      <c r="K333" s="17">
        <v>89.3</v>
      </c>
      <c r="L333" s="167">
        <v>89.3</v>
      </c>
      <c r="M333" s="17">
        <v>89.3</v>
      </c>
      <c r="N333" s="17">
        <v>89.3</v>
      </c>
    </row>
    <row r="334" spans="1:14" ht="40.5" customHeight="1">
      <c r="A334" s="106"/>
      <c r="B334" s="44" t="s">
        <v>485</v>
      </c>
      <c r="C334" s="185" t="s">
        <v>526</v>
      </c>
      <c r="D334" s="185"/>
      <c r="E334" s="71"/>
      <c r="F334" s="71"/>
      <c r="G334" s="27"/>
      <c r="H334" s="27"/>
      <c r="I334" s="74"/>
      <c r="J334" s="27"/>
      <c r="K334" s="17">
        <f>K335</f>
        <v>3630.4</v>
      </c>
      <c r="L334" s="167">
        <f>L335</f>
        <v>3630.4</v>
      </c>
      <c r="M334" s="17">
        <f>M335</f>
        <v>3630.4</v>
      </c>
      <c r="N334" s="17">
        <f>N335</f>
        <v>3630.4</v>
      </c>
    </row>
    <row r="335" spans="1:14" ht="59.25" customHeight="1">
      <c r="A335" s="106">
        <v>902</v>
      </c>
      <c r="B335" s="44" t="s">
        <v>485</v>
      </c>
      <c r="C335" s="142" t="s">
        <v>484</v>
      </c>
      <c r="D335" s="172" t="s">
        <v>354</v>
      </c>
      <c r="E335" s="71" t="s">
        <v>366</v>
      </c>
      <c r="F335" s="71" t="s">
        <v>352</v>
      </c>
      <c r="G335" s="27" t="s">
        <v>20</v>
      </c>
      <c r="H335" s="27" t="s">
        <v>26</v>
      </c>
      <c r="I335" s="74" t="s">
        <v>155</v>
      </c>
      <c r="J335" s="27" t="s">
        <v>17</v>
      </c>
      <c r="K335" s="54">
        <v>3630.4</v>
      </c>
      <c r="L335" s="54">
        <v>3630.4</v>
      </c>
      <c r="M335" s="54">
        <v>3630.4</v>
      </c>
      <c r="N335" s="54">
        <v>3630.4</v>
      </c>
    </row>
    <row r="336" spans="1:14" ht="40.5" customHeight="1">
      <c r="A336" s="106"/>
      <c r="B336" s="44" t="s">
        <v>486</v>
      </c>
      <c r="C336" s="201" t="s">
        <v>48</v>
      </c>
      <c r="D336" s="202"/>
      <c r="E336" s="71"/>
      <c r="F336" s="71"/>
      <c r="G336" s="27"/>
      <c r="H336" s="27"/>
      <c r="I336" s="74"/>
      <c r="J336" s="27"/>
      <c r="K336" s="17">
        <f>K337</f>
        <v>645.79999999999995</v>
      </c>
      <c r="L336" s="17">
        <f>L337</f>
        <v>645.79999999999995</v>
      </c>
      <c r="M336" s="17">
        <f>M337</f>
        <v>645.79999999999995</v>
      </c>
      <c r="N336" s="17">
        <f>N337</f>
        <v>645.79999999999995</v>
      </c>
    </row>
    <row r="337" spans="1:14" ht="59.25" customHeight="1">
      <c r="A337" s="106">
        <v>910</v>
      </c>
      <c r="B337" s="44" t="s">
        <v>486</v>
      </c>
      <c r="C337" s="142" t="s">
        <v>487</v>
      </c>
      <c r="D337" s="172" t="s">
        <v>354</v>
      </c>
      <c r="E337" s="71" t="s">
        <v>366</v>
      </c>
      <c r="F337" s="71" t="s">
        <v>352</v>
      </c>
      <c r="G337" s="27" t="s">
        <v>18</v>
      </c>
      <c r="H337" s="27" t="s">
        <v>23</v>
      </c>
      <c r="I337" s="74" t="s">
        <v>136</v>
      </c>
      <c r="J337" s="27" t="s">
        <v>33</v>
      </c>
      <c r="K337" s="17">
        <v>645.79999999999995</v>
      </c>
      <c r="L337" s="167">
        <v>645.79999999999995</v>
      </c>
      <c r="M337" s="17">
        <v>645.79999999999995</v>
      </c>
      <c r="N337" s="17">
        <v>645.79999999999995</v>
      </c>
    </row>
    <row r="338" spans="1:14">
      <c r="B338" s="60"/>
      <c r="C338" s="61"/>
      <c r="D338" s="62"/>
      <c r="E338" s="63"/>
      <c r="F338" s="63"/>
      <c r="G338" s="64"/>
      <c r="H338" s="64"/>
      <c r="I338" s="77"/>
      <c r="J338" s="64"/>
      <c r="K338" s="65"/>
    </row>
    <row r="339" spans="1:14">
      <c r="B339" s="60"/>
      <c r="C339" s="61"/>
      <c r="D339" s="62"/>
      <c r="E339" s="63"/>
      <c r="F339" s="63"/>
      <c r="G339" s="64"/>
      <c r="H339" s="64"/>
      <c r="I339" s="77"/>
      <c r="J339" s="64"/>
      <c r="K339" s="65"/>
    </row>
    <row r="340" spans="1:14" ht="18.75">
      <c r="B340" s="66"/>
      <c r="C340" s="175" t="s">
        <v>47</v>
      </c>
      <c r="D340" s="176"/>
      <c r="E340" s="200"/>
      <c r="F340" s="200"/>
      <c r="G340" s="69"/>
      <c r="H340" s="69"/>
      <c r="I340" s="78"/>
      <c r="J340" s="69"/>
    </row>
    <row r="341" spans="1:14" ht="24.75" customHeight="1">
      <c r="B341" s="66"/>
      <c r="C341" s="175" t="s">
        <v>628</v>
      </c>
      <c r="D341" s="176"/>
      <c r="E341" s="177"/>
      <c r="F341" s="179" t="s">
        <v>172</v>
      </c>
      <c r="G341" s="69"/>
      <c r="H341" s="69"/>
      <c r="I341" s="78"/>
      <c r="J341" s="69"/>
    </row>
    <row r="342" spans="1:14" ht="18.75">
      <c r="B342" s="66"/>
      <c r="C342" s="178"/>
      <c r="D342" s="176"/>
      <c r="E342" s="177"/>
      <c r="F342" s="177"/>
      <c r="G342" s="69"/>
      <c r="H342" s="69"/>
      <c r="I342" s="78"/>
      <c r="J342" s="69"/>
    </row>
    <row r="343" spans="1:14">
      <c r="B343" s="38"/>
      <c r="C343" s="39"/>
      <c r="D343" s="40"/>
      <c r="E343" s="41"/>
      <c r="F343" s="41"/>
      <c r="G343" s="42"/>
      <c r="H343" s="42"/>
      <c r="I343" s="72"/>
      <c r="J343" s="42"/>
    </row>
    <row r="344" spans="1:14">
      <c r="B344" s="38"/>
      <c r="C344" s="39"/>
      <c r="D344" s="40"/>
      <c r="E344" s="41"/>
      <c r="F344" s="41"/>
      <c r="G344" s="42"/>
      <c r="H344" s="42"/>
      <c r="I344" s="72"/>
      <c r="J344" s="42"/>
    </row>
  </sheetData>
  <mergeCells count="103">
    <mergeCell ref="C1:K1"/>
    <mergeCell ref="G3:J4"/>
    <mergeCell ref="J5:J6"/>
    <mergeCell ref="G5:G6"/>
    <mergeCell ref="H5:H6"/>
    <mergeCell ref="I5:I6"/>
    <mergeCell ref="K3:N3"/>
    <mergeCell ref="N4:N6"/>
    <mergeCell ref="A3:A6"/>
    <mergeCell ref="E3:E6"/>
    <mergeCell ref="B9:D9"/>
    <mergeCell ref="C19:D19"/>
    <mergeCell ref="M4:M6"/>
    <mergeCell ref="L4:L6"/>
    <mergeCell ref="D3:D6"/>
    <mergeCell ref="C8:D8"/>
    <mergeCell ref="C10:D10"/>
    <mergeCell ref="D17:D18"/>
    <mergeCell ref="C34:D34"/>
    <mergeCell ref="C27:D27"/>
    <mergeCell ref="C29:D29"/>
    <mergeCell ref="C32:D32"/>
    <mergeCell ref="F177:F184"/>
    <mergeCell ref="B210:D210"/>
    <mergeCell ref="C206:D206"/>
    <mergeCell ref="C188:D188"/>
    <mergeCell ref="C202:D202"/>
    <mergeCell ref="K4:K6"/>
    <mergeCell ref="F3:F6"/>
    <mergeCell ref="F17:F18"/>
    <mergeCell ref="B3:B6"/>
    <mergeCell ref="C3:C6"/>
    <mergeCell ref="C119:D119"/>
    <mergeCell ref="C45:D45"/>
    <mergeCell ref="C123:D123"/>
    <mergeCell ref="C137:D137"/>
    <mergeCell ref="C56:D56"/>
    <mergeCell ref="D153:D155"/>
    <mergeCell ref="D57:D60"/>
    <mergeCell ref="C132:D132"/>
    <mergeCell ref="C143:D143"/>
    <mergeCell ref="C272:D272"/>
    <mergeCell ref="C47:D47"/>
    <mergeCell ref="C218:D218"/>
    <mergeCell ref="C217:D217"/>
    <mergeCell ref="C54:D54"/>
    <mergeCell ref="C248:D248"/>
    <mergeCell ref="C237:D237"/>
    <mergeCell ref="C245:D245"/>
    <mergeCell ref="B174:D174"/>
    <mergeCell ref="C117:D117"/>
    <mergeCell ref="C241:D241"/>
    <mergeCell ref="C243:D243"/>
    <mergeCell ref="C231:D231"/>
    <mergeCell ref="E340:F340"/>
    <mergeCell ref="C331:D331"/>
    <mergeCell ref="B322:D322"/>
    <mergeCell ref="B330:D330"/>
    <mergeCell ref="C336:D336"/>
    <mergeCell ref="C257:D257"/>
    <mergeCell ref="C307:D307"/>
    <mergeCell ref="C214:D214"/>
    <mergeCell ref="C163:D163"/>
    <mergeCell ref="C159:D159"/>
    <mergeCell ref="C172:D172"/>
    <mergeCell ref="C170:D170"/>
    <mergeCell ref="C226:D226"/>
    <mergeCell ref="C313:D313"/>
    <mergeCell ref="C309:D309"/>
    <mergeCell ref="C320:D320"/>
    <mergeCell ref="C311:D311"/>
    <mergeCell ref="C316:D316"/>
    <mergeCell ref="C318:D318"/>
    <mergeCell ref="C297:D297"/>
    <mergeCell ref="C253:D253"/>
    <mergeCell ref="C268:D268"/>
    <mergeCell ref="C266:D266"/>
    <mergeCell ref="C289:D289"/>
    <mergeCell ref="C263:D263"/>
    <mergeCell ref="C279:D279"/>
    <mergeCell ref="C277:D277"/>
    <mergeCell ref="C275:D275"/>
    <mergeCell ref="C285:D285"/>
    <mergeCell ref="C168:D168"/>
    <mergeCell ref="C300:D300"/>
    <mergeCell ref="C334:D334"/>
    <mergeCell ref="C250:D250"/>
    <mergeCell ref="C287:D287"/>
    <mergeCell ref="C282:D282"/>
    <mergeCell ref="C304:D304"/>
    <mergeCell ref="C260:D260"/>
    <mergeCell ref="C294:D294"/>
    <mergeCell ref="C291:D291"/>
    <mergeCell ref="B221:D221"/>
    <mergeCell ref="C302:D302"/>
    <mergeCell ref="C134:D134"/>
    <mergeCell ref="C152:D152"/>
    <mergeCell ref="C228:D228"/>
    <mergeCell ref="C212:D212"/>
    <mergeCell ref="C224:D224"/>
    <mergeCell ref="D177:D184"/>
    <mergeCell ref="C166:D166"/>
    <mergeCell ref="C161:D161"/>
  </mergeCells>
  <phoneticPr fontId="1" type="noConversion"/>
  <printOptions horizontalCentered="1"/>
  <pageMargins left="0.35433070866141736" right="0.19685039370078741" top="0.19685039370078741" bottom="0.19685039370078741" header="0" footer="0.19685039370078741"/>
  <pageSetup paperSize="9" scale="65" orientation="landscape" r:id="rId1"/>
  <headerFooter alignWithMargins="0"/>
  <rowBreaks count="2" manualBreakCount="2">
    <brk id="263" max="15" man="1"/>
    <brk id="270" max="15" man="1"/>
  </rowBreaks>
</worksheet>
</file>

<file path=xl/worksheets/sheet2.xml><?xml version="1.0" encoding="utf-8"?>
<worksheet xmlns="http://schemas.openxmlformats.org/spreadsheetml/2006/main" xmlns:r="http://schemas.openxmlformats.org/officeDocument/2006/relationships">
  <sheetPr filterMode="1"/>
  <dimension ref="A1:O322"/>
  <sheetViews>
    <sheetView workbookViewId="0">
      <selection activeCell="J8" sqref="J8"/>
    </sheetView>
  </sheetViews>
  <sheetFormatPr defaultRowHeight="15"/>
  <cols>
    <col min="1" max="1" width="5.140625" style="6" customWidth="1"/>
    <col min="2" max="2" width="10.7109375" style="8" customWidth="1"/>
    <col min="3" max="3" width="17.7109375" style="7" customWidth="1"/>
    <col min="4" max="4" width="17.7109375" style="31" customWidth="1"/>
    <col min="5" max="5" width="8.140625" style="32" customWidth="1"/>
    <col min="6" max="6" width="11.28515625" style="32" customWidth="1"/>
    <col min="7" max="8" width="4.42578125" style="16" customWidth="1"/>
    <col min="9" max="9" width="10.28515625" style="79" customWidth="1"/>
    <col min="10" max="10" width="5.140625" style="16" customWidth="1"/>
    <col min="11" max="11" width="12.85546875" style="18" customWidth="1"/>
    <col min="12" max="12" width="15.7109375" style="18" customWidth="1"/>
    <col min="13" max="13" width="14.42578125" style="43" customWidth="1"/>
    <col min="14" max="14" width="12.140625" style="3" customWidth="1"/>
    <col min="15" max="15" width="18.7109375" style="3" customWidth="1"/>
    <col min="16" max="16384" width="9.140625" style="3"/>
  </cols>
  <sheetData>
    <row r="1" spans="1:15" s="1" customFormat="1" ht="51" customHeight="1">
      <c r="A1" s="6"/>
      <c r="B1" s="14"/>
      <c r="C1" s="234" t="s">
        <v>38</v>
      </c>
      <c r="D1" s="234"/>
      <c r="E1" s="234"/>
      <c r="F1" s="234"/>
      <c r="G1" s="234"/>
      <c r="H1" s="234"/>
      <c r="I1" s="234"/>
      <c r="J1" s="234"/>
      <c r="K1" s="234"/>
      <c r="L1" s="234"/>
      <c r="M1" s="234"/>
      <c r="N1" s="99"/>
      <c r="O1" s="3"/>
    </row>
    <row r="2" spans="1:15">
      <c r="B2" s="38"/>
      <c r="C2" s="39"/>
      <c r="D2" s="40"/>
      <c r="E2" s="41"/>
      <c r="F2" s="41"/>
      <c r="G2" s="42"/>
      <c r="H2" s="42"/>
      <c r="I2" s="72"/>
      <c r="J2" s="42"/>
    </row>
    <row r="3" spans="1:15" s="6" customFormat="1" ht="12.75">
      <c r="A3" s="229"/>
      <c r="B3" s="221" t="s">
        <v>624</v>
      </c>
      <c r="C3" s="221" t="s">
        <v>625</v>
      </c>
      <c r="D3" s="222" t="s">
        <v>618</v>
      </c>
      <c r="E3" s="218" t="s">
        <v>619</v>
      </c>
      <c r="F3" s="218" t="s">
        <v>620</v>
      </c>
      <c r="G3" s="236" t="s">
        <v>621</v>
      </c>
      <c r="H3" s="236"/>
      <c r="I3" s="236"/>
      <c r="J3" s="236"/>
      <c r="K3" s="242" t="s">
        <v>124</v>
      </c>
      <c r="L3" s="239"/>
      <c r="M3" s="239"/>
      <c r="N3" s="240"/>
    </row>
    <row r="4" spans="1:15" s="6" customFormat="1" ht="12.75" customHeight="1">
      <c r="A4" s="229"/>
      <c r="B4" s="221"/>
      <c r="C4" s="221"/>
      <c r="D4" s="223"/>
      <c r="E4" s="219"/>
      <c r="F4" s="219"/>
      <c r="G4" s="236"/>
      <c r="H4" s="236"/>
      <c r="I4" s="236"/>
      <c r="J4" s="236"/>
      <c r="K4" s="217" t="s">
        <v>125</v>
      </c>
      <c r="L4" s="217" t="s">
        <v>126</v>
      </c>
      <c r="M4" s="246" t="s">
        <v>127</v>
      </c>
      <c r="N4" s="243" t="s">
        <v>109</v>
      </c>
    </row>
    <row r="5" spans="1:15" s="6" customFormat="1" ht="12.75">
      <c r="A5" s="229"/>
      <c r="B5" s="221"/>
      <c r="C5" s="221"/>
      <c r="D5" s="223"/>
      <c r="E5" s="219"/>
      <c r="F5" s="219"/>
      <c r="G5" s="236" t="s">
        <v>131</v>
      </c>
      <c r="H5" s="237" t="s">
        <v>132</v>
      </c>
      <c r="I5" s="236" t="s">
        <v>622</v>
      </c>
      <c r="J5" s="236" t="s">
        <v>623</v>
      </c>
      <c r="K5" s="241"/>
      <c r="L5" s="241"/>
      <c r="M5" s="247"/>
      <c r="N5" s="244"/>
    </row>
    <row r="6" spans="1:15" s="11" customFormat="1" ht="49.5" customHeight="1">
      <c r="A6" s="229"/>
      <c r="B6" s="221"/>
      <c r="C6" s="221"/>
      <c r="D6" s="224"/>
      <c r="E6" s="220"/>
      <c r="F6" s="220"/>
      <c r="G6" s="236"/>
      <c r="H6" s="238"/>
      <c r="I6" s="236"/>
      <c r="J6" s="236"/>
      <c r="K6" s="241"/>
      <c r="L6" s="241"/>
      <c r="M6" s="247"/>
      <c r="N6" s="245"/>
    </row>
    <row r="7" spans="1:15" s="2" customFormat="1">
      <c r="A7" s="110">
        <v>1</v>
      </c>
      <c r="B7" s="44">
        <v>2</v>
      </c>
      <c r="C7" s="19">
        <v>3</v>
      </c>
      <c r="D7" s="45">
        <v>4</v>
      </c>
      <c r="E7" s="46">
        <v>5</v>
      </c>
      <c r="F7" s="45">
        <v>6</v>
      </c>
      <c r="G7" s="47">
        <v>7</v>
      </c>
      <c r="H7" s="47">
        <v>8</v>
      </c>
      <c r="I7" s="48">
        <v>9</v>
      </c>
      <c r="J7" s="47">
        <v>10</v>
      </c>
      <c r="K7" s="19">
        <v>11</v>
      </c>
      <c r="L7" s="44">
        <v>12</v>
      </c>
      <c r="M7" s="103">
        <v>13</v>
      </c>
      <c r="N7" s="110">
        <v>14</v>
      </c>
    </row>
    <row r="8" spans="1:15" s="9" customFormat="1" ht="15.75">
      <c r="A8" s="106"/>
      <c r="B8" s="49" t="s">
        <v>613</v>
      </c>
      <c r="C8" s="84"/>
      <c r="D8" s="83"/>
      <c r="E8" s="50"/>
      <c r="F8" s="50"/>
      <c r="G8" s="51"/>
      <c r="H8" s="51"/>
      <c r="I8" s="56"/>
      <c r="J8" s="51"/>
      <c r="K8" s="20">
        <f>K10+K207+K213+K223+K310</f>
        <v>1671491.9000000001</v>
      </c>
      <c r="L8" s="20">
        <f>L10+L207+L213+L223+L310</f>
        <v>1689364.5999999999</v>
      </c>
      <c r="M8" s="20">
        <f>M10+M207+M213+M223+M310</f>
        <v>1686225.2999999998</v>
      </c>
      <c r="N8" s="20">
        <f>N10+N207+N213+N223+N310</f>
        <v>1686225.2999999998</v>
      </c>
      <c r="O8" s="6"/>
    </row>
    <row r="9" spans="1:15" s="12" customFormat="1" ht="73.150000000000006" customHeight="1">
      <c r="A9" s="248" t="s">
        <v>617</v>
      </c>
      <c r="B9" s="249"/>
      <c r="C9" s="249"/>
      <c r="D9" s="249"/>
      <c r="E9" s="249"/>
      <c r="F9" s="249"/>
      <c r="G9" s="249"/>
      <c r="H9" s="249"/>
      <c r="I9" s="249"/>
      <c r="J9" s="249"/>
      <c r="K9" s="249"/>
      <c r="L9" s="249"/>
      <c r="M9" s="250"/>
      <c r="N9" s="104"/>
      <c r="O9" s="95"/>
    </row>
    <row r="10" spans="1:15" s="5" customFormat="1" ht="16.5">
      <c r="A10" s="106"/>
      <c r="B10" s="111" t="s">
        <v>612</v>
      </c>
      <c r="C10" s="112"/>
      <c r="D10" s="113"/>
      <c r="E10" s="114"/>
      <c r="F10" s="114"/>
      <c r="G10" s="115"/>
      <c r="H10" s="115"/>
      <c r="I10" s="116"/>
      <c r="J10" s="115"/>
      <c r="K10" s="117">
        <f>K13+K22+K55+K68+K76+K78+K125+K130+K134+K141+K148+K156+K161+K165+K184+K189+K191+K46+K143+K179+K181+K50+K198+K53+K127+K66+K194+K196+K200+K145+K202+K204+K48</f>
        <v>652891.70000000007</v>
      </c>
      <c r="L10" s="117">
        <f>L13+L22+L55+L68+L76+L78+L125+L130+L134+L141+L148+L156+L161+L165+L184+L189+L191+L46+L143+L179+L181+L50+L198+L53+L127+L66+L194+L196+L200+L145+L202+L204+L48</f>
        <v>630610.6</v>
      </c>
      <c r="M10" s="117">
        <f>M13+M22+M55+M68+M76+M78+M125+M130+M134+M141+M148+M156+M161+M165+M184+M189+M191+M46+M143+M179+M181+M50+M198+M53+M127+M66+M194+M196+M200+M145+M202+M204+M48</f>
        <v>629830.6</v>
      </c>
      <c r="N10" s="117">
        <f>N13+N22+N55+N68+N76+N78+N125+N130+N134+N141+N148+N156+N161+N165+N184+N189+N191+N46+N143+N179+N181+N50+N198+N53+N127+N66+N194+N196+N200+N145+N202+N204+N48</f>
        <v>629830.6</v>
      </c>
      <c r="O10" s="3"/>
    </row>
    <row r="11" spans="1:15" s="5" customFormat="1" ht="16.5">
      <c r="A11" s="106"/>
      <c r="B11" s="111"/>
      <c r="C11" s="112"/>
      <c r="D11" s="113"/>
      <c r="E11" s="114"/>
      <c r="F11" s="114"/>
      <c r="G11" s="115"/>
      <c r="H11" s="115"/>
      <c r="I11" s="116"/>
      <c r="J11" s="115"/>
      <c r="K11" s="117"/>
      <c r="L11" s="117"/>
      <c r="M11" s="117"/>
      <c r="N11" s="117"/>
      <c r="O11" s="3"/>
    </row>
    <row r="12" spans="1:15" s="5" customFormat="1" ht="16.5">
      <c r="A12" s="106"/>
      <c r="B12" s="111"/>
      <c r="C12" s="112"/>
      <c r="D12" s="113"/>
      <c r="E12" s="114"/>
      <c r="F12" s="114"/>
      <c r="G12" s="115"/>
      <c r="H12" s="115"/>
      <c r="I12" s="116"/>
      <c r="J12" s="115"/>
      <c r="K12" s="117"/>
      <c r="L12" s="117"/>
      <c r="M12" s="117"/>
      <c r="N12" s="117"/>
      <c r="O12" s="3"/>
    </row>
    <row r="13" spans="1:15" s="4" customFormat="1" ht="74.25" hidden="1" customHeight="1">
      <c r="A13" s="106"/>
      <c r="B13" s="26" t="s">
        <v>595</v>
      </c>
      <c r="C13" s="227" t="s">
        <v>2</v>
      </c>
      <c r="D13" s="227"/>
      <c r="E13" s="34"/>
      <c r="F13" s="34"/>
      <c r="G13" s="53"/>
      <c r="H13" s="53"/>
      <c r="I13" s="73"/>
      <c r="J13" s="53"/>
      <c r="K13" s="22">
        <f>SUM(K14:K21)</f>
        <v>20600.300000000007</v>
      </c>
      <c r="L13" s="22">
        <f>SUM(L14:L21)</f>
        <v>20876.400000000005</v>
      </c>
      <c r="M13" s="22">
        <f>SUM(M14:M21)</f>
        <v>20876.400000000005</v>
      </c>
      <c r="N13" s="22">
        <f>SUM(N14:N21)</f>
        <v>20876.400000000005</v>
      </c>
      <c r="O13" s="3"/>
    </row>
    <row r="14" spans="1:15" s="15" customFormat="1" ht="64.5" hidden="1" customHeight="1">
      <c r="A14" s="119">
        <v>905</v>
      </c>
      <c r="B14" s="26">
        <v>30101000</v>
      </c>
      <c r="C14" s="118" t="s">
        <v>128</v>
      </c>
      <c r="D14" s="188" t="s">
        <v>129</v>
      </c>
      <c r="E14" s="71" t="s">
        <v>589</v>
      </c>
      <c r="F14" s="212" t="s">
        <v>130</v>
      </c>
      <c r="G14" s="27" t="s">
        <v>18</v>
      </c>
      <c r="H14" s="27" t="s">
        <v>23</v>
      </c>
      <c r="I14" s="74" t="s">
        <v>133</v>
      </c>
      <c r="J14" s="27" t="s">
        <v>33</v>
      </c>
      <c r="K14" s="22">
        <f>15141.7+5</f>
        <v>15146.7</v>
      </c>
      <c r="L14" s="22">
        <v>15230.9</v>
      </c>
      <c r="M14" s="22">
        <v>15230.9</v>
      </c>
      <c r="N14" s="22">
        <v>15230.9</v>
      </c>
      <c r="O14" s="96"/>
    </row>
    <row r="15" spans="1:15" s="15" customFormat="1" ht="65.25" hidden="1">
      <c r="A15" s="119">
        <v>905</v>
      </c>
      <c r="B15" s="26">
        <v>30101000</v>
      </c>
      <c r="C15" s="118" t="s">
        <v>128</v>
      </c>
      <c r="D15" s="189"/>
      <c r="E15" s="36" t="s">
        <v>39</v>
      </c>
      <c r="F15" s="213"/>
      <c r="G15" s="27" t="s">
        <v>18</v>
      </c>
      <c r="H15" s="27" t="s">
        <v>23</v>
      </c>
      <c r="I15" s="74" t="s">
        <v>133</v>
      </c>
      <c r="J15" s="27" t="s">
        <v>34</v>
      </c>
      <c r="K15" s="22">
        <v>490.4</v>
      </c>
      <c r="L15" s="22">
        <v>534</v>
      </c>
      <c r="M15" s="22">
        <v>534</v>
      </c>
      <c r="N15" s="22">
        <v>534</v>
      </c>
      <c r="O15" s="97"/>
    </row>
    <row r="16" spans="1:15" s="15" customFormat="1" ht="65.25" hidden="1">
      <c r="A16" s="119">
        <v>905</v>
      </c>
      <c r="B16" s="26">
        <v>30101000</v>
      </c>
      <c r="C16" s="118" t="s">
        <v>128</v>
      </c>
      <c r="D16" s="189"/>
      <c r="E16" s="36"/>
      <c r="F16" s="213"/>
      <c r="G16" s="27" t="s">
        <v>18</v>
      </c>
      <c r="H16" s="27" t="s">
        <v>23</v>
      </c>
      <c r="I16" s="74" t="s">
        <v>133</v>
      </c>
      <c r="J16" s="27" t="s">
        <v>32</v>
      </c>
      <c r="K16" s="22">
        <f>3.3+5.9</f>
        <v>9.1999999999999993</v>
      </c>
      <c r="L16" s="22">
        <v>15</v>
      </c>
      <c r="M16" s="22">
        <v>15</v>
      </c>
      <c r="N16" s="22">
        <v>15</v>
      </c>
      <c r="O16" s="96"/>
    </row>
    <row r="17" spans="1:15" s="15" customFormat="1" ht="65.25" hidden="1">
      <c r="A17" s="119">
        <v>905</v>
      </c>
      <c r="B17" s="26">
        <v>30101000</v>
      </c>
      <c r="C17" s="118" t="s">
        <v>128</v>
      </c>
      <c r="D17" s="189"/>
      <c r="E17" s="34"/>
      <c r="F17" s="213"/>
      <c r="G17" s="27" t="s">
        <v>18</v>
      </c>
      <c r="H17" s="27" t="s">
        <v>23</v>
      </c>
      <c r="I17" s="74" t="s">
        <v>134</v>
      </c>
      <c r="J17" s="27" t="s">
        <v>34</v>
      </c>
      <c r="K17" s="22">
        <v>1132</v>
      </c>
      <c r="L17" s="22">
        <v>1232</v>
      </c>
      <c r="M17" s="22">
        <v>1232</v>
      </c>
      <c r="N17" s="22">
        <v>1232</v>
      </c>
      <c r="O17" s="96"/>
    </row>
    <row r="18" spans="1:15" s="15" customFormat="1" ht="65.25" hidden="1">
      <c r="A18" s="119">
        <v>910</v>
      </c>
      <c r="B18" s="26">
        <v>30101000</v>
      </c>
      <c r="C18" s="118" t="s">
        <v>128</v>
      </c>
      <c r="D18" s="189"/>
      <c r="E18" s="34"/>
      <c r="F18" s="213"/>
      <c r="G18" s="27" t="s">
        <v>18</v>
      </c>
      <c r="H18" s="27" t="s">
        <v>23</v>
      </c>
      <c r="I18" s="74" t="s">
        <v>135</v>
      </c>
      <c r="J18" s="27" t="s">
        <v>33</v>
      </c>
      <c r="K18" s="22">
        <v>2494.1999999999998</v>
      </c>
      <c r="L18" s="22">
        <v>2494.1999999999998</v>
      </c>
      <c r="M18" s="22">
        <v>2494.1999999999998</v>
      </c>
      <c r="N18" s="22">
        <v>2494.1999999999998</v>
      </c>
      <c r="O18" s="96"/>
    </row>
    <row r="19" spans="1:15" s="15" customFormat="1" ht="65.25" hidden="1">
      <c r="A19" s="119">
        <v>910</v>
      </c>
      <c r="B19" s="26">
        <v>30101000</v>
      </c>
      <c r="C19" s="118" t="s">
        <v>128</v>
      </c>
      <c r="D19" s="189"/>
      <c r="E19" s="34"/>
      <c r="F19" s="213"/>
      <c r="G19" s="27" t="s">
        <v>18</v>
      </c>
      <c r="H19" s="27" t="s">
        <v>23</v>
      </c>
      <c r="I19" s="74" t="s">
        <v>136</v>
      </c>
      <c r="J19" s="27" t="s">
        <v>33</v>
      </c>
      <c r="K19" s="22">
        <v>664.9</v>
      </c>
      <c r="L19" s="22">
        <v>666.4</v>
      </c>
      <c r="M19" s="22">
        <v>666.4</v>
      </c>
      <c r="N19" s="22">
        <v>666.4</v>
      </c>
      <c r="O19" s="96"/>
    </row>
    <row r="20" spans="1:15" s="15" customFormat="1" ht="65.25" hidden="1">
      <c r="A20" s="119">
        <v>910</v>
      </c>
      <c r="B20" s="26">
        <v>30101000</v>
      </c>
      <c r="C20" s="118" t="s">
        <v>128</v>
      </c>
      <c r="D20" s="189"/>
      <c r="E20" s="34"/>
      <c r="F20" s="213"/>
      <c r="G20" s="27" t="s">
        <v>18</v>
      </c>
      <c r="H20" s="27" t="s">
        <v>23</v>
      </c>
      <c r="I20" s="74" t="s">
        <v>136</v>
      </c>
      <c r="J20" s="27" t="s">
        <v>34</v>
      </c>
      <c r="K20" s="22">
        <v>657.9</v>
      </c>
      <c r="L20" s="22">
        <v>698.9</v>
      </c>
      <c r="M20" s="22">
        <v>698.9</v>
      </c>
      <c r="N20" s="22">
        <v>698.9</v>
      </c>
      <c r="O20" s="96"/>
    </row>
    <row r="21" spans="1:15" s="15" customFormat="1" ht="65.25" hidden="1">
      <c r="A21" s="119">
        <v>910</v>
      </c>
      <c r="B21" s="26">
        <v>30101000</v>
      </c>
      <c r="C21" s="118" t="s">
        <v>128</v>
      </c>
      <c r="D21" s="189"/>
      <c r="E21" s="34"/>
      <c r="F21" s="213"/>
      <c r="G21" s="27" t="s">
        <v>18</v>
      </c>
      <c r="H21" s="27" t="s">
        <v>23</v>
      </c>
      <c r="I21" s="74" t="s">
        <v>136</v>
      </c>
      <c r="J21" s="27" t="s">
        <v>32</v>
      </c>
      <c r="K21" s="22">
        <v>5</v>
      </c>
      <c r="L21" s="22">
        <v>5</v>
      </c>
      <c r="M21" s="22">
        <v>5</v>
      </c>
      <c r="N21" s="22">
        <v>5</v>
      </c>
      <c r="O21" s="96"/>
    </row>
    <row r="22" spans="1:15" s="15" customFormat="1" ht="44.25" hidden="1" customHeight="1">
      <c r="A22" s="119"/>
      <c r="B22" s="26" t="s">
        <v>1</v>
      </c>
      <c r="C22" s="185" t="s">
        <v>3</v>
      </c>
      <c r="D22" s="185"/>
      <c r="E22" s="34"/>
      <c r="F22" s="34"/>
      <c r="G22" s="53"/>
      <c r="H22" s="53"/>
      <c r="I22" s="73"/>
      <c r="J22" s="53"/>
      <c r="K22" s="22">
        <f>SUM(K23:K45)</f>
        <v>82318.799999999988</v>
      </c>
      <c r="L22" s="22">
        <f>SUM(L23:L45)</f>
        <v>83539.7</v>
      </c>
      <c r="M22" s="22">
        <f>SUM(M23:M45)</f>
        <v>83539.7</v>
      </c>
      <c r="N22" s="22">
        <f>SUM(N23:N45)</f>
        <v>83539.7</v>
      </c>
      <c r="O22" s="96"/>
    </row>
    <row r="23" spans="1:15" s="15" customFormat="1" ht="65.25" hidden="1">
      <c r="A23" s="119">
        <v>901</v>
      </c>
      <c r="B23" s="26" t="s">
        <v>1</v>
      </c>
      <c r="C23" s="118" t="s">
        <v>128</v>
      </c>
      <c r="D23" s="188" t="s">
        <v>129</v>
      </c>
      <c r="E23" s="71" t="s">
        <v>587</v>
      </c>
      <c r="F23" s="212" t="s">
        <v>130</v>
      </c>
      <c r="G23" s="27" t="s">
        <v>18</v>
      </c>
      <c r="H23" s="27" t="s">
        <v>20</v>
      </c>
      <c r="I23" s="74" t="s">
        <v>137</v>
      </c>
      <c r="J23" s="27" t="s">
        <v>33</v>
      </c>
      <c r="K23" s="22">
        <v>1121</v>
      </c>
      <c r="L23" s="22">
        <v>1121</v>
      </c>
      <c r="M23" s="22">
        <v>1121</v>
      </c>
      <c r="N23" s="22">
        <v>1121</v>
      </c>
      <c r="O23" s="96"/>
    </row>
    <row r="24" spans="1:15" s="15" customFormat="1" ht="65.25" hidden="1">
      <c r="A24" s="119">
        <v>901</v>
      </c>
      <c r="B24" s="26" t="s">
        <v>1</v>
      </c>
      <c r="C24" s="118" t="s">
        <v>128</v>
      </c>
      <c r="D24" s="189"/>
      <c r="E24" s="71" t="s">
        <v>588</v>
      </c>
      <c r="F24" s="213"/>
      <c r="G24" s="27" t="s">
        <v>18</v>
      </c>
      <c r="H24" s="27" t="s">
        <v>20</v>
      </c>
      <c r="I24" s="74" t="s">
        <v>138</v>
      </c>
      <c r="J24" s="27" t="s">
        <v>33</v>
      </c>
      <c r="K24" s="22">
        <v>1502.6</v>
      </c>
      <c r="L24" s="22">
        <v>1502.6</v>
      </c>
      <c r="M24" s="22">
        <v>1502.6</v>
      </c>
      <c r="N24" s="22">
        <v>1502.6</v>
      </c>
      <c r="O24" s="96"/>
    </row>
    <row r="25" spans="1:15" s="15" customFormat="1" ht="65.25" hidden="1">
      <c r="A25" s="119">
        <v>901</v>
      </c>
      <c r="B25" s="26" t="s">
        <v>1</v>
      </c>
      <c r="C25" s="118" t="s">
        <v>128</v>
      </c>
      <c r="D25" s="189"/>
      <c r="E25" s="71"/>
      <c r="F25" s="213"/>
      <c r="G25" s="27" t="s">
        <v>18</v>
      </c>
      <c r="H25" s="27" t="s">
        <v>20</v>
      </c>
      <c r="I25" s="74" t="s">
        <v>138</v>
      </c>
      <c r="J25" s="27" t="s">
        <v>34</v>
      </c>
      <c r="K25" s="22">
        <v>527</v>
      </c>
      <c r="L25" s="22">
        <v>527</v>
      </c>
      <c r="M25" s="22">
        <v>527</v>
      </c>
      <c r="N25" s="22">
        <v>527</v>
      </c>
      <c r="O25" s="96"/>
    </row>
    <row r="26" spans="1:15" s="15" customFormat="1" ht="65.25" hidden="1">
      <c r="A26" s="119">
        <v>901</v>
      </c>
      <c r="B26" s="26" t="s">
        <v>1</v>
      </c>
      <c r="C26" s="118" t="s">
        <v>128</v>
      </c>
      <c r="D26" s="189"/>
      <c r="E26" s="71"/>
      <c r="F26" s="213"/>
      <c r="G26" s="27" t="s">
        <v>18</v>
      </c>
      <c r="H26" s="27" t="s">
        <v>20</v>
      </c>
      <c r="I26" s="74" t="s">
        <v>138</v>
      </c>
      <c r="J26" s="27" t="s">
        <v>32</v>
      </c>
      <c r="K26" s="22">
        <f>22.8+6.5</f>
        <v>29.3</v>
      </c>
      <c r="L26" s="22">
        <v>29.3</v>
      </c>
      <c r="M26" s="22">
        <v>29.3</v>
      </c>
      <c r="N26" s="22">
        <v>29.3</v>
      </c>
      <c r="O26" s="96"/>
    </row>
    <row r="27" spans="1:15" s="15" customFormat="1" ht="65.25" hidden="1">
      <c r="A27" s="119">
        <v>902</v>
      </c>
      <c r="B27" s="26" t="s">
        <v>1</v>
      </c>
      <c r="C27" s="118" t="s">
        <v>128</v>
      </c>
      <c r="D27" s="189"/>
      <c r="E27" s="71"/>
      <c r="F27" s="213"/>
      <c r="G27" s="27" t="s">
        <v>18</v>
      </c>
      <c r="H27" s="27" t="s">
        <v>19</v>
      </c>
      <c r="I27" s="74" t="s">
        <v>139</v>
      </c>
      <c r="J27" s="27" t="s">
        <v>33</v>
      </c>
      <c r="K27" s="22">
        <v>1294</v>
      </c>
      <c r="L27" s="22">
        <v>1294</v>
      </c>
      <c r="M27" s="22">
        <v>1294</v>
      </c>
      <c r="N27" s="22">
        <v>1294</v>
      </c>
      <c r="O27" s="96"/>
    </row>
    <row r="28" spans="1:15" s="15" customFormat="1" ht="65.25" hidden="1">
      <c r="A28" s="119">
        <v>902</v>
      </c>
      <c r="B28" s="26" t="s">
        <v>1</v>
      </c>
      <c r="C28" s="118" t="s">
        <v>128</v>
      </c>
      <c r="D28" s="189"/>
      <c r="E28" s="71"/>
      <c r="F28" s="213"/>
      <c r="G28" s="27" t="s">
        <v>18</v>
      </c>
      <c r="H28" s="27" t="s">
        <v>21</v>
      </c>
      <c r="I28" s="74" t="s">
        <v>140</v>
      </c>
      <c r="J28" s="27" t="s">
        <v>34</v>
      </c>
      <c r="K28" s="22">
        <v>4215.8999999999996</v>
      </c>
      <c r="L28" s="22">
        <v>4215.8999999999996</v>
      </c>
      <c r="M28" s="22">
        <v>4215.8999999999996</v>
      </c>
      <c r="N28" s="22">
        <v>4215.8999999999996</v>
      </c>
      <c r="O28" s="96"/>
    </row>
    <row r="29" spans="1:15" s="15" customFormat="1" ht="65.25" hidden="1">
      <c r="A29" s="119">
        <v>902</v>
      </c>
      <c r="B29" s="26" t="s">
        <v>1</v>
      </c>
      <c r="C29" s="118" t="s">
        <v>128</v>
      </c>
      <c r="D29" s="189"/>
      <c r="E29" s="71" t="s">
        <v>589</v>
      </c>
      <c r="F29" s="213"/>
      <c r="G29" s="27" t="s">
        <v>18</v>
      </c>
      <c r="H29" s="27" t="s">
        <v>21</v>
      </c>
      <c r="I29" s="74" t="s">
        <v>141</v>
      </c>
      <c r="J29" s="27" t="s">
        <v>33</v>
      </c>
      <c r="K29" s="22">
        <f>50268.1+169.5</f>
        <v>50437.599999999999</v>
      </c>
      <c r="L29" s="22">
        <v>50991.7</v>
      </c>
      <c r="M29" s="22">
        <v>50991.7</v>
      </c>
      <c r="N29" s="22">
        <v>50991.7</v>
      </c>
      <c r="O29" s="96"/>
    </row>
    <row r="30" spans="1:15" s="15" customFormat="1" ht="27.75" hidden="1" customHeight="1">
      <c r="A30" s="119">
        <v>902</v>
      </c>
      <c r="B30" s="26" t="s">
        <v>1</v>
      </c>
      <c r="C30" s="118" t="s">
        <v>128</v>
      </c>
      <c r="D30" s="190"/>
      <c r="E30" s="71"/>
      <c r="F30" s="214"/>
      <c r="G30" s="27" t="s">
        <v>18</v>
      </c>
      <c r="H30" s="27" t="s">
        <v>21</v>
      </c>
      <c r="I30" s="74" t="s">
        <v>141</v>
      </c>
      <c r="J30" s="27" t="s">
        <v>34</v>
      </c>
      <c r="K30" s="22">
        <v>2537.3000000000002</v>
      </c>
      <c r="L30" s="22">
        <v>3054.7</v>
      </c>
      <c r="M30" s="22">
        <v>3054.7</v>
      </c>
      <c r="N30" s="22">
        <v>3054.7</v>
      </c>
      <c r="O30" s="96"/>
    </row>
    <row r="31" spans="1:15" s="15" customFormat="1" ht="65.25" hidden="1">
      <c r="A31" s="119">
        <v>902</v>
      </c>
      <c r="B31" s="26" t="s">
        <v>1</v>
      </c>
      <c r="C31" s="118" t="s">
        <v>128</v>
      </c>
      <c r="D31" s="86"/>
      <c r="E31" s="71"/>
      <c r="F31" s="71"/>
      <c r="G31" s="27" t="s">
        <v>18</v>
      </c>
      <c r="H31" s="27" t="s">
        <v>21</v>
      </c>
      <c r="I31" s="74" t="s">
        <v>141</v>
      </c>
      <c r="J31" s="27" t="s">
        <v>32</v>
      </c>
      <c r="K31" s="22">
        <f>15.2+251.6+72.9+117.1</f>
        <v>456.80000000000007</v>
      </c>
      <c r="L31" s="22">
        <v>454.7</v>
      </c>
      <c r="M31" s="22">
        <v>454.7</v>
      </c>
      <c r="N31" s="22">
        <v>454.7</v>
      </c>
      <c r="O31" s="96"/>
    </row>
    <row r="32" spans="1:15" s="15" customFormat="1" ht="65.25" hidden="1">
      <c r="A32" s="119">
        <v>902</v>
      </c>
      <c r="B32" s="26" t="s">
        <v>1</v>
      </c>
      <c r="C32" s="118" t="s">
        <v>128</v>
      </c>
      <c r="D32" s="86"/>
      <c r="E32" s="71"/>
      <c r="F32" s="71"/>
      <c r="G32" s="27" t="s">
        <v>21</v>
      </c>
      <c r="H32" s="27" t="s">
        <v>27</v>
      </c>
      <c r="I32" s="74" t="s">
        <v>220</v>
      </c>
      <c r="J32" s="27" t="s">
        <v>34</v>
      </c>
      <c r="K32" s="22">
        <v>4463.3</v>
      </c>
      <c r="L32" s="22">
        <v>4463.3</v>
      </c>
      <c r="M32" s="22">
        <v>4463.3</v>
      </c>
      <c r="N32" s="22">
        <v>4463.3</v>
      </c>
      <c r="O32" s="96"/>
    </row>
    <row r="33" spans="1:15" s="15" customFormat="1" ht="65.25" hidden="1">
      <c r="A33" s="119">
        <v>934</v>
      </c>
      <c r="B33" s="26" t="s">
        <v>1</v>
      </c>
      <c r="C33" s="118" t="s">
        <v>128</v>
      </c>
      <c r="D33" s="86"/>
      <c r="E33" s="71"/>
      <c r="F33" s="71"/>
      <c r="G33" s="27" t="s">
        <v>24</v>
      </c>
      <c r="H33" s="27" t="s">
        <v>24</v>
      </c>
      <c r="I33" s="74" t="s">
        <v>250</v>
      </c>
      <c r="J33" s="27" t="s">
        <v>33</v>
      </c>
      <c r="K33" s="22">
        <f>1378.3+0.6</f>
        <v>1378.8999999999999</v>
      </c>
      <c r="L33" s="22">
        <v>1378.3</v>
      </c>
      <c r="M33" s="22">
        <v>1378.3</v>
      </c>
      <c r="N33" s="22">
        <v>1378.3</v>
      </c>
      <c r="O33" s="96"/>
    </row>
    <row r="34" spans="1:15" s="15" customFormat="1" ht="65.25" hidden="1">
      <c r="A34" s="119">
        <v>934</v>
      </c>
      <c r="B34" s="26" t="s">
        <v>1</v>
      </c>
      <c r="C34" s="118" t="s">
        <v>128</v>
      </c>
      <c r="D34" s="86"/>
      <c r="E34" s="71"/>
      <c r="F34" s="71"/>
      <c r="G34" s="27" t="s">
        <v>24</v>
      </c>
      <c r="H34" s="27" t="s">
        <v>24</v>
      </c>
      <c r="I34" s="74" t="s">
        <v>250</v>
      </c>
      <c r="J34" s="27" t="s">
        <v>34</v>
      </c>
      <c r="K34" s="22">
        <v>250.2</v>
      </c>
      <c r="L34" s="22">
        <v>275.8</v>
      </c>
      <c r="M34" s="22">
        <v>275.8</v>
      </c>
      <c r="N34" s="22">
        <v>275.8</v>
      </c>
      <c r="O34" s="96"/>
    </row>
    <row r="35" spans="1:15" s="15" customFormat="1" ht="65.25" hidden="1">
      <c r="A35" s="119">
        <v>934</v>
      </c>
      <c r="B35" s="26" t="s">
        <v>1</v>
      </c>
      <c r="C35" s="118" t="s">
        <v>128</v>
      </c>
      <c r="D35" s="86"/>
      <c r="E35" s="71"/>
      <c r="F35" s="71"/>
      <c r="G35" s="27" t="s">
        <v>24</v>
      </c>
      <c r="H35" s="27" t="s">
        <v>24</v>
      </c>
      <c r="I35" s="74" t="s">
        <v>250</v>
      </c>
      <c r="J35" s="27" t="s">
        <v>32</v>
      </c>
      <c r="K35" s="22">
        <f>31.6+2.8</f>
        <v>34.4</v>
      </c>
      <c r="L35" s="22">
        <v>36.4</v>
      </c>
      <c r="M35" s="22">
        <v>36.4</v>
      </c>
      <c r="N35" s="22">
        <v>36.4</v>
      </c>
      <c r="O35" s="96"/>
    </row>
    <row r="36" spans="1:15" s="15" customFormat="1" ht="65.25" hidden="1">
      <c r="A36" s="119">
        <v>925</v>
      </c>
      <c r="B36" s="26" t="s">
        <v>1</v>
      </c>
      <c r="C36" s="118" t="s">
        <v>128</v>
      </c>
      <c r="D36" s="86"/>
      <c r="E36" s="71"/>
      <c r="F36" s="71"/>
      <c r="G36" s="27" t="s">
        <v>24</v>
      </c>
      <c r="H36" s="27" t="s">
        <v>26</v>
      </c>
      <c r="I36" s="74" t="s">
        <v>142</v>
      </c>
      <c r="J36" s="27" t="s">
        <v>33</v>
      </c>
      <c r="K36" s="22">
        <f>7219.5+1.8</f>
        <v>7221.3</v>
      </c>
      <c r="L36" s="22">
        <v>7220</v>
      </c>
      <c r="M36" s="22">
        <v>7220</v>
      </c>
      <c r="N36" s="22">
        <v>7220</v>
      </c>
      <c r="O36" s="96"/>
    </row>
    <row r="37" spans="1:15" s="15" customFormat="1" ht="65.25" hidden="1">
      <c r="A37" s="119">
        <v>925</v>
      </c>
      <c r="B37" s="26" t="s">
        <v>1</v>
      </c>
      <c r="C37" s="118" t="s">
        <v>128</v>
      </c>
      <c r="D37" s="86"/>
      <c r="E37" s="71"/>
      <c r="F37" s="71"/>
      <c r="G37" s="27" t="s">
        <v>24</v>
      </c>
      <c r="H37" s="27" t="s">
        <v>26</v>
      </c>
      <c r="I37" s="74" t="s">
        <v>142</v>
      </c>
      <c r="J37" s="27" t="s">
        <v>34</v>
      </c>
      <c r="K37" s="22">
        <v>1462.3</v>
      </c>
      <c r="L37" s="22">
        <v>1630.2</v>
      </c>
      <c r="M37" s="22">
        <v>1630.2</v>
      </c>
      <c r="N37" s="22">
        <v>1630.2</v>
      </c>
      <c r="O37" s="96"/>
    </row>
    <row r="38" spans="1:15" s="15" customFormat="1" ht="65.25" hidden="1">
      <c r="A38" s="119">
        <v>925</v>
      </c>
      <c r="B38" s="26" t="s">
        <v>1</v>
      </c>
      <c r="C38" s="118" t="s">
        <v>128</v>
      </c>
      <c r="D38" s="86"/>
      <c r="E38" s="71"/>
      <c r="F38" s="71"/>
      <c r="G38" s="27" t="s">
        <v>24</v>
      </c>
      <c r="H38" s="27" t="s">
        <v>26</v>
      </c>
      <c r="I38" s="74" t="s">
        <v>142</v>
      </c>
      <c r="J38" s="27" t="s">
        <v>32</v>
      </c>
      <c r="K38" s="22">
        <f>504.6+5.9</f>
        <v>510.5</v>
      </c>
      <c r="L38" s="22">
        <v>505.5</v>
      </c>
      <c r="M38" s="22">
        <v>505.5</v>
      </c>
      <c r="N38" s="22">
        <v>505.5</v>
      </c>
      <c r="O38" s="96"/>
    </row>
    <row r="39" spans="1:15" s="15" customFormat="1" ht="65.25" hidden="1">
      <c r="A39" s="119">
        <v>926</v>
      </c>
      <c r="B39" s="26" t="s">
        <v>1</v>
      </c>
      <c r="C39" s="118" t="s">
        <v>128</v>
      </c>
      <c r="D39" s="86"/>
      <c r="E39" s="71"/>
      <c r="F39" s="71"/>
      <c r="G39" s="27" t="s">
        <v>25</v>
      </c>
      <c r="H39" s="27" t="s">
        <v>21</v>
      </c>
      <c r="I39" s="74" t="s">
        <v>143</v>
      </c>
      <c r="J39" s="27" t="s">
        <v>33</v>
      </c>
      <c r="K39" s="22">
        <f>1385+16.6</f>
        <v>1401.6</v>
      </c>
      <c r="L39" s="22">
        <v>1389.1</v>
      </c>
      <c r="M39" s="22">
        <v>1389.1</v>
      </c>
      <c r="N39" s="22">
        <v>1389.1</v>
      </c>
      <c r="O39" s="96"/>
    </row>
    <row r="40" spans="1:15" s="15" customFormat="1" ht="65.25" hidden="1">
      <c r="A40" s="119">
        <v>926</v>
      </c>
      <c r="B40" s="26" t="s">
        <v>1</v>
      </c>
      <c r="C40" s="118" t="s">
        <v>128</v>
      </c>
      <c r="D40" s="86"/>
      <c r="E40" s="71"/>
      <c r="F40" s="71"/>
      <c r="G40" s="27" t="s">
        <v>25</v>
      </c>
      <c r="H40" s="27" t="s">
        <v>21</v>
      </c>
      <c r="I40" s="74" t="s">
        <v>143</v>
      </c>
      <c r="J40" s="27" t="s">
        <v>34</v>
      </c>
      <c r="K40" s="22">
        <v>87.4</v>
      </c>
      <c r="L40" s="22">
        <v>66.7</v>
      </c>
      <c r="M40" s="22">
        <v>66.7</v>
      </c>
      <c r="N40" s="22">
        <v>66.7</v>
      </c>
      <c r="O40" s="96"/>
    </row>
    <row r="41" spans="1:15" s="15" customFormat="1" ht="65.25" hidden="1">
      <c r="A41" s="119">
        <v>926</v>
      </c>
      <c r="B41" s="26" t="s">
        <v>1</v>
      </c>
      <c r="C41" s="118" t="s">
        <v>128</v>
      </c>
      <c r="D41" s="35"/>
      <c r="E41" s="36"/>
      <c r="F41" s="36"/>
      <c r="G41" s="27" t="s">
        <v>25</v>
      </c>
      <c r="H41" s="27" t="s">
        <v>21</v>
      </c>
      <c r="I41" s="74" t="s">
        <v>143</v>
      </c>
      <c r="J41" s="27" t="s">
        <v>32</v>
      </c>
      <c r="K41" s="22">
        <f>0.1+1.2</f>
        <v>1.3</v>
      </c>
      <c r="L41" s="22">
        <v>1.3</v>
      </c>
      <c r="M41" s="22">
        <v>1.3</v>
      </c>
      <c r="N41" s="22">
        <v>1.3</v>
      </c>
      <c r="O41" s="96"/>
    </row>
    <row r="42" spans="1:15" s="15" customFormat="1" ht="65.25" hidden="1">
      <c r="A42" s="119">
        <v>929</v>
      </c>
      <c r="B42" s="26" t="s">
        <v>1</v>
      </c>
      <c r="C42" s="118" t="s">
        <v>128</v>
      </c>
      <c r="D42" s="120"/>
      <c r="E42" s="36"/>
      <c r="F42" s="36"/>
      <c r="G42" s="27" t="s">
        <v>28</v>
      </c>
      <c r="H42" s="27" t="s">
        <v>22</v>
      </c>
      <c r="I42" s="74" t="s">
        <v>248</v>
      </c>
      <c r="J42" s="27" t="s">
        <v>33</v>
      </c>
      <c r="K42" s="22">
        <f>2663+3.8</f>
        <v>2666.8</v>
      </c>
      <c r="L42" s="22">
        <v>2663</v>
      </c>
      <c r="M42" s="22">
        <v>2663</v>
      </c>
      <c r="N42" s="22">
        <v>2663</v>
      </c>
      <c r="O42" s="96"/>
    </row>
    <row r="43" spans="1:15" s="15" customFormat="1" ht="65.25" hidden="1">
      <c r="A43" s="119">
        <v>929</v>
      </c>
      <c r="B43" s="26" t="s">
        <v>1</v>
      </c>
      <c r="C43" s="118" t="s">
        <v>128</v>
      </c>
      <c r="D43" s="120"/>
      <c r="E43" s="36"/>
      <c r="F43" s="36"/>
      <c r="G43" s="27" t="s">
        <v>28</v>
      </c>
      <c r="H43" s="27" t="s">
        <v>22</v>
      </c>
      <c r="I43" s="74" t="s">
        <v>248</v>
      </c>
      <c r="J43" s="27" t="s">
        <v>34</v>
      </c>
      <c r="K43" s="22">
        <v>645.9</v>
      </c>
      <c r="L43" s="22">
        <v>655.20000000000005</v>
      </c>
      <c r="M43" s="22">
        <v>655.20000000000005</v>
      </c>
      <c r="N43" s="22">
        <v>655.20000000000005</v>
      </c>
      <c r="O43" s="96"/>
    </row>
    <row r="44" spans="1:15" s="15" customFormat="1" ht="65.25" hidden="1">
      <c r="A44" s="119">
        <v>929</v>
      </c>
      <c r="B44" s="26" t="s">
        <v>1</v>
      </c>
      <c r="C44" s="118" t="s">
        <v>128</v>
      </c>
      <c r="D44" s="120"/>
      <c r="E44" s="36"/>
      <c r="F44" s="36"/>
      <c r="G44" s="27" t="s">
        <v>28</v>
      </c>
      <c r="H44" s="27" t="s">
        <v>22</v>
      </c>
      <c r="I44" s="74" t="s">
        <v>248</v>
      </c>
      <c r="J44" s="27" t="s">
        <v>32</v>
      </c>
      <c r="K44" s="22">
        <f>7.2+6.2</f>
        <v>13.4</v>
      </c>
      <c r="L44" s="22">
        <v>4</v>
      </c>
      <c r="M44" s="22">
        <v>4</v>
      </c>
      <c r="N44" s="22">
        <v>4</v>
      </c>
      <c r="O44" s="96"/>
    </row>
    <row r="45" spans="1:15" s="15" customFormat="1" ht="65.25" hidden="1">
      <c r="A45" s="119">
        <v>929</v>
      </c>
      <c r="B45" s="26" t="s">
        <v>1</v>
      </c>
      <c r="C45" s="118" t="s">
        <v>128</v>
      </c>
      <c r="D45" s="120"/>
      <c r="E45" s="36"/>
      <c r="F45" s="36"/>
      <c r="G45" s="27" t="s">
        <v>27</v>
      </c>
      <c r="H45" s="27" t="s">
        <v>23</v>
      </c>
      <c r="I45" s="74" t="s">
        <v>144</v>
      </c>
      <c r="J45" s="27" t="s">
        <v>32</v>
      </c>
      <c r="K45" s="22">
        <v>60</v>
      </c>
      <c r="L45" s="22">
        <v>60</v>
      </c>
      <c r="M45" s="22">
        <v>60</v>
      </c>
      <c r="N45" s="22">
        <v>60</v>
      </c>
      <c r="O45" s="96"/>
    </row>
    <row r="46" spans="1:15" ht="58.5" hidden="1" customHeight="1">
      <c r="A46" s="106"/>
      <c r="B46" s="26" t="s">
        <v>596</v>
      </c>
      <c r="C46" s="191" t="s">
        <v>565</v>
      </c>
      <c r="D46" s="192"/>
      <c r="E46" s="37"/>
      <c r="F46" s="37"/>
      <c r="G46" s="24"/>
      <c r="H46" s="24"/>
      <c r="I46" s="76"/>
      <c r="J46" s="24"/>
      <c r="K46" s="22">
        <f>K47</f>
        <v>500</v>
      </c>
      <c r="L46" s="22">
        <f>L47</f>
        <v>1005</v>
      </c>
      <c r="M46" s="22">
        <f>M47</f>
        <v>1005</v>
      </c>
      <c r="N46" s="22">
        <f>N47</f>
        <v>1005</v>
      </c>
    </row>
    <row r="47" spans="1:15" ht="175.15" hidden="1" customHeight="1">
      <c r="A47" s="106">
        <v>902</v>
      </c>
      <c r="B47" s="26">
        <v>30103000</v>
      </c>
      <c r="C47" s="25"/>
      <c r="D47" s="86" t="s">
        <v>343</v>
      </c>
      <c r="E47" s="71" t="s">
        <v>590</v>
      </c>
      <c r="F47" s="71" t="s">
        <v>130</v>
      </c>
      <c r="G47" s="27" t="s">
        <v>18</v>
      </c>
      <c r="H47" s="27" t="s">
        <v>30</v>
      </c>
      <c r="I47" s="76" t="s">
        <v>145</v>
      </c>
      <c r="J47" s="24" t="s">
        <v>34</v>
      </c>
      <c r="K47" s="54">
        <f>167+333</f>
        <v>500</v>
      </c>
      <c r="L47" s="54">
        <v>1005</v>
      </c>
      <c r="M47" s="54">
        <v>1005</v>
      </c>
      <c r="N47" s="54">
        <v>1005</v>
      </c>
    </row>
    <row r="48" spans="1:15" ht="27.75" hidden="1" customHeight="1">
      <c r="A48" s="106"/>
      <c r="B48" s="26" t="s">
        <v>301</v>
      </c>
      <c r="C48" s="183" t="s">
        <v>302</v>
      </c>
      <c r="D48" s="184"/>
      <c r="E48" s="71"/>
      <c r="F48" s="71"/>
      <c r="G48" s="27"/>
      <c r="H48" s="27"/>
      <c r="I48" s="76"/>
      <c r="J48" s="24"/>
      <c r="K48" s="54">
        <f>K49</f>
        <v>370.1</v>
      </c>
      <c r="L48" s="54">
        <f>L49</f>
        <v>0</v>
      </c>
      <c r="M48" s="54">
        <f>M49</f>
        <v>0</v>
      </c>
      <c r="N48" s="54">
        <f>N49</f>
        <v>0</v>
      </c>
    </row>
    <row r="49" spans="1:14" ht="176.45" hidden="1" customHeight="1">
      <c r="A49" s="106">
        <v>902</v>
      </c>
      <c r="B49" s="26" t="s">
        <v>301</v>
      </c>
      <c r="C49" s="94"/>
      <c r="D49" s="86" t="s">
        <v>343</v>
      </c>
      <c r="E49" s="71"/>
      <c r="F49" s="71" t="s">
        <v>130</v>
      </c>
      <c r="G49" s="27" t="s">
        <v>18</v>
      </c>
      <c r="H49" s="27" t="s">
        <v>30</v>
      </c>
      <c r="I49" s="76" t="s">
        <v>303</v>
      </c>
      <c r="J49" s="24" t="s">
        <v>34</v>
      </c>
      <c r="K49" s="54">
        <v>370.1</v>
      </c>
      <c r="L49" s="54"/>
      <c r="M49" s="54"/>
      <c r="N49" s="105"/>
    </row>
    <row r="50" spans="1:14" ht="129.75" hidden="1" customHeight="1">
      <c r="A50" s="106"/>
      <c r="B50" s="26" t="s">
        <v>563</v>
      </c>
      <c r="C50" s="228" t="s">
        <v>562</v>
      </c>
      <c r="D50" s="228"/>
      <c r="E50" s="37"/>
      <c r="F50" s="37"/>
      <c r="G50" s="24"/>
      <c r="H50" s="24"/>
      <c r="I50" s="76"/>
      <c r="J50" s="24"/>
      <c r="K50" s="22">
        <f>K51+K52</f>
        <v>10314.5</v>
      </c>
      <c r="L50" s="22">
        <f>L51</f>
        <v>1785.2</v>
      </c>
      <c r="M50" s="22">
        <f>M51</f>
        <v>1785.2</v>
      </c>
      <c r="N50" s="22">
        <f>N51</f>
        <v>1785.2</v>
      </c>
    </row>
    <row r="51" spans="1:14" ht="127.5" hidden="1">
      <c r="A51" s="106">
        <v>902</v>
      </c>
      <c r="B51" s="26" t="s">
        <v>563</v>
      </c>
      <c r="C51" s="25"/>
      <c r="D51" s="86" t="s">
        <v>343</v>
      </c>
      <c r="E51" s="71" t="s">
        <v>591</v>
      </c>
      <c r="F51" s="71" t="s">
        <v>130</v>
      </c>
      <c r="G51" s="24" t="s">
        <v>21</v>
      </c>
      <c r="H51" s="24" t="s">
        <v>26</v>
      </c>
      <c r="I51" s="75" t="s">
        <v>146</v>
      </c>
      <c r="J51" s="24" t="s">
        <v>34</v>
      </c>
      <c r="K51" s="22">
        <v>2484.5</v>
      </c>
      <c r="L51" s="82">
        <v>1785.2</v>
      </c>
      <c r="M51" s="82">
        <v>1785.2</v>
      </c>
      <c r="N51" s="82">
        <v>1785.2</v>
      </c>
    </row>
    <row r="52" spans="1:14" hidden="1">
      <c r="A52" s="106">
        <v>902</v>
      </c>
      <c r="B52" s="26" t="s">
        <v>563</v>
      </c>
      <c r="C52" s="107"/>
      <c r="D52" s="102"/>
      <c r="E52" s="71"/>
      <c r="F52" s="71"/>
      <c r="G52" s="24" t="s">
        <v>21</v>
      </c>
      <c r="H52" s="24" t="s">
        <v>26</v>
      </c>
      <c r="I52" s="75" t="s">
        <v>309</v>
      </c>
      <c r="J52" s="24" t="s">
        <v>34</v>
      </c>
      <c r="K52" s="22">
        <v>7830</v>
      </c>
      <c r="L52" s="82"/>
      <c r="M52" s="82"/>
      <c r="N52" s="82"/>
    </row>
    <row r="53" spans="1:14" hidden="1">
      <c r="A53" s="106"/>
      <c r="B53" s="26"/>
      <c r="C53" s="183" t="s">
        <v>577</v>
      </c>
      <c r="D53" s="184"/>
      <c r="E53" s="37"/>
      <c r="F53" s="37"/>
      <c r="G53" s="24"/>
      <c r="H53" s="24"/>
      <c r="I53" s="76"/>
      <c r="J53" s="24"/>
      <c r="K53" s="22">
        <f>K54</f>
        <v>471</v>
      </c>
      <c r="L53" s="22">
        <f>L54</f>
        <v>1183</v>
      </c>
      <c r="M53" s="22">
        <f>M54</f>
        <v>1183</v>
      </c>
      <c r="N53" s="22">
        <f>N54</f>
        <v>1183</v>
      </c>
    </row>
    <row r="54" spans="1:14" ht="127.5" hidden="1">
      <c r="A54" s="106">
        <v>902</v>
      </c>
      <c r="B54" s="26" t="s">
        <v>578</v>
      </c>
      <c r="C54" s="25"/>
      <c r="D54" s="86" t="s">
        <v>343</v>
      </c>
      <c r="E54" s="71" t="s">
        <v>40</v>
      </c>
      <c r="F54" s="71" t="s">
        <v>130</v>
      </c>
      <c r="G54" s="24" t="s">
        <v>21</v>
      </c>
      <c r="H54" s="24" t="s">
        <v>25</v>
      </c>
      <c r="I54" s="76" t="s">
        <v>147</v>
      </c>
      <c r="J54" s="24" t="s">
        <v>32</v>
      </c>
      <c r="K54" s="22">
        <v>471</v>
      </c>
      <c r="L54" s="22">
        <v>1183</v>
      </c>
      <c r="M54" s="22">
        <v>1183</v>
      </c>
      <c r="N54" s="22">
        <v>1183</v>
      </c>
    </row>
    <row r="55" spans="1:14" hidden="1">
      <c r="A55" s="106"/>
      <c r="B55" s="26" t="s">
        <v>597</v>
      </c>
      <c r="C55" s="185" t="s">
        <v>566</v>
      </c>
      <c r="D55" s="185"/>
      <c r="E55" s="37"/>
      <c r="F55" s="37"/>
      <c r="G55" s="24"/>
      <c r="H55" s="24"/>
      <c r="I55" s="76"/>
      <c r="J55" s="24"/>
      <c r="K55" s="22">
        <f>SUM(K56:K65)</f>
        <v>2874.2</v>
      </c>
      <c r="L55" s="22">
        <f>SUM(L56:L65)</f>
        <v>2503.8000000000002</v>
      </c>
      <c r="M55" s="22">
        <f>SUM(M56:M65)</f>
        <v>2503.8000000000002</v>
      </c>
      <c r="N55" s="22">
        <f>SUM(N56:N65)</f>
        <v>2503.8000000000002</v>
      </c>
    </row>
    <row r="56" spans="1:14" ht="91.5" hidden="1">
      <c r="A56" s="106">
        <v>902</v>
      </c>
      <c r="B56" s="26" t="s">
        <v>597</v>
      </c>
      <c r="C56" s="25"/>
      <c r="D56" s="188" t="s">
        <v>129</v>
      </c>
      <c r="E56" s="71" t="s">
        <v>41</v>
      </c>
      <c r="F56" s="71" t="s">
        <v>130</v>
      </c>
      <c r="G56" s="24" t="s">
        <v>21</v>
      </c>
      <c r="H56" s="24" t="s">
        <v>27</v>
      </c>
      <c r="I56" s="76" t="s">
        <v>148</v>
      </c>
      <c r="J56" s="24" t="s">
        <v>34</v>
      </c>
      <c r="K56" s="22"/>
      <c r="L56" s="22">
        <v>300</v>
      </c>
      <c r="M56" s="22">
        <v>300</v>
      </c>
      <c r="N56" s="22">
        <v>300</v>
      </c>
    </row>
    <row r="57" spans="1:14" ht="39.75" hidden="1">
      <c r="A57" s="106">
        <v>925</v>
      </c>
      <c r="B57" s="26" t="s">
        <v>597</v>
      </c>
      <c r="C57" s="121" t="s">
        <v>159</v>
      </c>
      <c r="D57" s="189"/>
      <c r="E57" s="29"/>
      <c r="F57" s="29"/>
      <c r="G57" s="24" t="s">
        <v>24</v>
      </c>
      <c r="H57" s="24" t="s">
        <v>26</v>
      </c>
      <c r="I57" s="76" t="s">
        <v>149</v>
      </c>
      <c r="J57" s="24" t="s">
        <v>17</v>
      </c>
      <c r="K57" s="22">
        <v>698.8</v>
      </c>
      <c r="L57" s="22">
        <v>1698.8</v>
      </c>
      <c r="M57" s="22">
        <v>1698.8</v>
      </c>
      <c r="N57" s="22">
        <v>1698.8</v>
      </c>
    </row>
    <row r="58" spans="1:14" ht="39.75" hidden="1">
      <c r="A58" s="106">
        <v>925</v>
      </c>
      <c r="B58" s="26" t="s">
        <v>597</v>
      </c>
      <c r="C58" s="121" t="s">
        <v>159</v>
      </c>
      <c r="D58" s="189"/>
      <c r="E58" s="29"/>
      <c r="F58" s="29"/>
      <c r="G58" s="24" t="s">
        <v>24</v>
      </c>
      <c r="H58" s="24" t="s">
        <v>26</v>
      </c>
      <c r="I58" s="76" t="s">
        <v>328</v>
      </c>
      <c r="J58" s="24" t="s">
        <v>17</v>
      </c>
      <c r="K58" s="22">
        <v>558.20000000000005</v>
      </c>
      <c r="L58" s="22"/>
      <c r="M58" s="22"/>
      <c r="N58" s="22"/>
    </row>
    <row r="59" spans="1:14" ht="39.75" hidden="1">
      <c r="A59" s="106">
        <v>925</v>
      </c>
      <c r="B59" s="26" t="s">
        <v>597</v>
      </c>
      <c r="C59" s="121" t="s">
        <v>159</v>
      </c>
      <c r="D59" s="189"/>
      <c r="E59" s="29"/>
      <c r="F59" s="29"/>
      <c r="G59" s="24" t="s">
        <v>24</v>
      </c>
      <c r="H59" s="24" t="s">
        <v>26</v>
      </c>
      <c r="I59" s="76" t="s">
        <v>327</v>
      </c>
      <c r="J59" s="24" t="s">
        <v>17</v>
      </c>
      <c r="K59" s="22">
        <v>1000</v>
      </c>
      <c r="L59" s="22"/>
      <c r="M59" s="22"/>
      <c r="N59" s="22"/>
    </row>
    <row r="60" spans="1:14" ht="39.75" hidden="1">
      <c r="A60" s="106">
        <v>902</v>
      </c>
      <c r="B60" s="26" t="s">
        <v>597</v>
      </c>
      <c r="C60" s="121" t="s">
        <v>159</v>
      </c>
      <c r="D60" s="189"/>
      <c r="E60" s="29"/>
      <c r="F60" s="29"/>
      <c r="G60" s="24" t="s">
        <v>20</v>
      </c>
      <c r="H60" s="24" t="s">
        <v>31</v>
      </c>
      <c r="I60" s="76" t="s">
        <v>158</v>
      </c>
      <c r="J60" s="24" t="s">
        <v>34</v>
      </c>
      <c r="K60" s="22">
        <v>50</v>
      </c>
      <c r="L60" s="22">
        <v>50</v>
      </c>
      <c r="M60" s="22">
        <v>50</v>
      </c>
      <c r="N60" s="22">
        <v>50</v>
      </c>
    </row>
    <row r="61" spans="1:14" ht="39.75" hidden="1">
      <c r="A61" s="106">
        <v>902</v>
      </c>
      <c r="B61" s="26" t="s">
        <v>597</v>
      </c>
      <c r="C61" s="121" t="s">
        <v>159</v>
      </c>
      <c r="D61" s="189"/>
      <c r="E61" s="37"/>
      <c r="F61" s="37"/>
      <c r="G61" s="24" t="s">
        <v>20</v>
      </c>
      <c r="H61" s="24" t="s">
        <v>31</v>
      </c>
      <c r="I61" s="76" t="s">
        <v>160</v>
      </c>
      <c r="J61" s="24" t="s">
        <v>34</v>
      </c>
      <c r="K61" s="22">
        <v>422.2</v>
      </c>
      <c r="L61" s="22">
        <v>310</v>
      </c>
      <c r="M61" s="22">
        <v>310</v>
      </c>
      <c r="N61" s="22">
        <v>310</v>
      </c>
    </row>
    <row r="62" spans="1:14" ht="38.25" hidden="1">
      <c r="A62" s="106">
        <v>925</v>
      </c>
      <c r="B62" s="26" t="s">
        <v>597</v>
      </c>
      <c r="C62" s="25" t="s">
        <v>360</v>
      </c>
      <c r="D62" s="189"/>
      <c r="E62" s="37"/>
      <c r="F62" s="37"/>
      <c r="G62" s="24" t="s">
        <v>20</v>
      </c>
      <c r="H62" s="24" t="s">
        <v>31</v>
      </c>
      <c r="I62" s="76" t="s">
        <v>236</v>
      </c>
      <c r="J62" s="24" t="s">
        <v>34</v>
      </c>
      <c r="K62" s="22">
        <v>55</v>
      </c>
      <c r="L62" s="22">
        <v>55</v>
      </c>
      <c r="M62" s="22">
        <v>55</v>
      </c>
      <c r="N62" s="22">
        <v>55</v>
      </c>
    </row>
    <row r="63" spans="1:14" ht="38.25" hidden="1">
      <c r="A63" s="106">
        <v>926</v>
      </c>
      <c r="B63" s="26" t="s">
        <v>597</v>
      </c>
      <c r="C63" s="25" t="s">
        <v>360</v>
      </c>
      <c r="D63" s="189"/>
      <c r="E63" s="37"/>
      <c r="F63" s="37"/>
      <c r="G63" s="24" t="s">
        <v>20</v>
      </c>
      <c r="H63" s="24" t="s">
        <v>31</v>
      </c>
      <c r="I63" s="76" t="s">
        <v>236</v>
      </c>
      <c r="J63" s="24" t="s">
        <v>34</v>
      </c>
      <c r="K63" s="22">
        <v>30</v>
      </c>
      <c r="L63" s="22">
        <v>30</v>
      </c>
      <c r="M63" s="22">
        <v>30</v>
      </c>
      <c r="N63" s="22">
        <v>30</v>
      </c>
    </row>
    <row r="64" spans="1:14" ht="38.25" hidden="1">
      <c r="A64" s="106">
        <v>929</v>
      </c>
      <c r="B64" s="26" t="s">
        <v>597</v>
      </c>
      <c r="C64" s="25" t="s">
        <v>360</v>
      </c>
      <c r="D64" s="189"/>
      <c r="E64" s="37"/>
      <c r="F64" s="37"/>
      <c r="G64" s="24" t="s">
        <v>20</v>
      </c>
      <c r="H64" s="24" t="s">
        <v>31</v>
      </c>
      <c r="I64" s="76" t="s">
        <v>236</v>
      </c>
      <c r="J64" s="24" t="s">
        <v>34</v>
      </c>
      <c r="K64" s="22">
        <v>30</v>
      </c>
      <c r="L64" s="22">
        <v>30</v>
      </c>
      <c r="M64" s="22">
        <v>30</v>
      </c>
      <c r="N64" s="22">
        <v>30</v>
      </c>
    </row>
    <row r="65" spans="1:15" ht="38.25" hidden="1">
      <c r="A65" s="106">
        <v>934</v>
      </c>
      <c r="B65" s="26" t="s">
        <v>597</v>
      </c>
      <c r="C65" s="25" t="s">
        <v>360</v>
      </c>
      <c r="D65" s="189"/>
      <c r="E65" s="37"/>
      <c r="F65" s="37"/>
      <c r="G65" s="24" t="s">
        <v>20</v>
      </c>
      <c r="H65" s="24" t="s">
        <v>31</v>
      </c>
      <c r="I65" s="76" t="s">
        <v>236</v>
      </c>
      <c r="J65" s="24" t="s">
        <v>34</v>
      </c>
      <c r="K65" s="22">
        <v>30</v>
      </c>
      <c r="L65" s="22">
        <v>30</v>
      </c>
      <c r="M65" s="22">
        <v>30</v>
      </c>
      <c r="N65" s="22">
        <v>30</v>
      </c>
    </row>
    <row r="66" spans="1:15" hidden="1">
      <c r="A66" s="106"/>
      <c r="B66" s="26" t="s">
        <v>114</v>
      </c>
      <c r="C66" s="183" t="s">
        <v>115</v>
      </c>
      <c r="D66" s="184"/>
      <c r="E66" s="37"/>
      <c r="F66" s="37"/>
      <c r="G66" s="24"/>
      <c r="H66" s="24"/>
      <c r="I66" s="76"/>
      <c r="J66" s="24"/>
      <c r="K66" s="22">
        <f>K67</f>
        <v>110</v>
      </c>
      <c r="L66" s="22">
        <f>L67</f>
        <v>110</v>
      </c>
      <c r="M66" s="22">
        <f>M67</f>
        <v>110</v>
      </c>
      <c r="N66" s="22">
        <f>N67</f>
        <v>110</v>
      </c>
    </row>
    <row r="67" spans="1:15" ht="163.15" hidden="1" customHeight="1">
      <c r="A67" s="106">
        <v>902</v>
      </c>
      <c r="B67" s="26" t="s">
        <v>114</v>
      </c>
      <c r="C67" s="25"/>
      <c r="D67" s="29" t="s">
        <v>343</v>
      </c>
      <c r="E67" s="37"/>
      <c r="F67" s="134" t="s">
        <v>130</v>
      </c>
      <c r="G67" s="24" t="s">
        <v>25</v>
      </c>
      <c r="H67" s="24" t="s">
        <v>18</v>
      </c>
      <c r="I67" s="76" t="s">
        <v>150</v>
      </c>
      <c r="J67" s="24" t="s">
        <v>34</v>
      </c>
      <c r="K67" s="22">
        <v>110</v>
      </c>
      <c r="L67" s="22">
        <v>110</v>
      </c>
      <c r="M67" s="22">
        <v>110</v>
      </c>
      <c r="N67" s="22">
        <v>110</v>
      </c>
    </row>
    <row r="68" spans="1:15" ht="51.75" hidden="1" customHeight="1">
      <c r="A68" s="106"/>
      <c r="B68" s="26" t="s">
        <v>598</v>
      </c>
      <c r="C68" s="185" t="s">
        <v>567</v>
      </c>
      <c r="D68" s="185"/>
      <c r="E68" s="37"/>
      <c r="F68" s="37"/>
      <c r="G68" s="24"/>
      <c r="H68" s="24"/>
      <c r="I68" s="76"/>
      <c r="J68" s="24"/>
      <c r="K68" s="22">
        <f>SUM(K69:K75)</f>
        <v>6279.2</v>
      </c>
      <c r="L68" s="22">
        <f>SUM(L69:L75)</f>
        <v>5454.2</v>
      </c>
      <c r="M68" s="22">
        <f>SUM(M69:M73)</f>
        <v>5454.2</v>
      </c>
      <c r="N68" s="22">
        <f>SUM(N69:N73)</f>
        <v>5454.2</v>
      </c>
    </row>
    <row r="69" spans="1:15" ht="127.5" hidden="1">
      <c r="A69" s="106">
        <v>902</v>
      </c>
      <c r="B69" s="26" t="s">
        <v>598</v>
      </c>
      <c r="C69" s="122" t="s">
        <v>173</v>
      </c>
      <c r="D69" s="86" t="s">
        <v>343</v>
      </c>
      <c r="E69" s="71" t="s">
        <v>592</v>
      </c>
      <c r="F69" s="71" t="s">
        <v>130</v>
      </c>
      <c r="G69" s="24" t="s">
        <v>20</v>
      </c>
      <c r="H69" s="24" t="s">
        <v>26</v>
      </c>
      <c r="I69" s="76" t="s">
        <v>151</v>
      </c>
      <c r="J69" s="24" t="s">
        <v>33</v>
      </c>
      <c r="K69" s="22">
        <v>4080.4</v>
      </c>
      <c r="L69" s="22">
        <v>4080.4</v>
      </c>
      <c r="M69" s="22">
        <v>4080.4</v>
      </c>
      <c r="N69" s="22">
        <v>4080.4</v>
      </c>
    </row>
    <row r="70" spans="1:15" ht="78" hidden="1">
      <c r="A70" s="106">
        <v>902</v>
      </c>
      <c r="B70" s="26" t="s">
        <v>598</v>
      </c>
      <c r="C70" s="122" t="s">
        <v>173</v>
      </c>
      <c r="D70" s="86"/>
      <c r="E70" s="71"/>
      <c r="F70" s="71"/>
      <c r="G70" s="24" t="s">
        <v>20</v>
      </c>
      <c r="H70" s="24" t="s">
        <v>26</v>
      </c>
      <c r="I70" s="76" t="s">
        <v>151</v>
      </c>
      <c r="J70" s="24" t="s">
        <v>34</v>
      </c>
      <c r="K70" s="22">
        <v>673.8</v>
      </c>
      <c r="L70" s="22">
        <v>973.8</v>
      </c>
      <c r="M70" s="22">
        <v>973.8</v>
      </c>
      <c r="N70" s="22">
        <v>973.8</v>
      </c>
    </row>
    <row r="71" spans="1:15" ht="78" hidden="1">
      <c r="A71" s="106">
        <v>902</v>
      </c>
      <c r="B71" s="26" t="s">
        <v>598</v>
      </c>
      <c r="C71" s="122" t="s">
        <v>173</v>
      </c>
      <c r="D71" s="29"/>
      <c r="E71" s="37"/>
      <c r="F71" s="37"/>
      <c r="G71" s="24" t="s">
        <v>20</v>
      </c>
      <c r="H71" s="24" t="s">
        <v>26</v>
      </c>
      <c r="I71" s="76" t="s">
        <v>151</v>
      </c>
      <c r="J71" s="24" t="s">
        <v>32</v>
      </c>
      <c r="K71" s="22">
        <v>10</v>
      </c>
      <c r="L71" s="22">
        <v>10</v>
      </c>
      <c r="M71" s="22">
        <v>10</v>
      </c>
      <c r="N71" s="22">
        <v>10</v>
      </c>
    </row>
    <row r="72" spans="1:15" ht="116.25" hidden="1">
      <c r="A72" s="106">
        <v>902</v>
      </c>
      <c r="B72" s="26" t="s">
        <v>598</v>
      </c>
      <c r="C72" s="123" t="s">
        <v>174</v>
      </c>
      <c r="D72" s="29"/>
      <c r="E72" s="37"/>
      <c r="F72" s="37"/>
      <c r="G72" s="24" t="s">
        <v>20</v>
      </c>
      <c r="H72" s="24" t="s">
        <v>26</v>
      </c>
      <c r="I72" s="76" t="s">
        <v>162</v>
      </c>
      <c r="J72" s="24" t="s">
        <v>34</v>
      </c>
      <c r="K72" s="22">
        <v>335</v>
      </c>
      <c r="L72" s="22">
        <v>335</v>
      </c>
      <c r="M72" s="22">
        <v>335</v>
      </c>
      <c r="N72" s="22">
        <v>335</v>
      </c>
    </row>
    <row r="73" spans="1:15" ht="90.75" hidden="1">
      <c r="A73" s="106">
        <v>902</v>
      </c>
      <c r="B73" s="26" t="s">
        <v>598</v>
      </c>
      <c r="C73" s="124" t="s">
        <v>176</v>
      </c>
      <c r="D73" s="29"/>
      <c r="E73" s="37"/>
      <c r="F73" s="37"/>
      <c r="G73" s="24" t="s">
        <v>20</v>
      </c>
      <c r="H73" s="24" t="s">
        <v>26</v>
      </c>
      <c r="I73" s="76" t="s">
        <v>175</v>
      </c>
      <c r="J73" s="24" t="s">
        <v>34</v>
      </c>
      <c r="K73" s="22">
        <v>55</v>
      </c>
      <c r="L73" s="22">
        <v>55</v>
      </c>
      <c r="M73" s="22">
        <v>55</v>
      </c>
      <c r="N73" s="22">
        <v>55</v>
      </c>
    </row>
    <row r="74" spans="1:15" ht="25.5" hidden="1">
      <c r="A74" s="106">
        <v>902</v>
      </c>
      <c r="B74" s="26" t="s">
        <v>598</v>
      </c>
      <c r="C74" s="25" t="s">
        <v>311</v>
      </c>
      <c r="D74" s="29"/>
      <c r="E74" s="37"/>
      <c r="F74" s="37"/>
      <c r="G74" s="24" t="s">
        <v>27</v>
      </c>
      <c r="H74" s="24" t="s">
        <v>20</v>
      </c>
      <c r="I74" s="76" t="s">
        <v>312</v>
      </c>
      <c r="J74" s="24" t="s">
        <v>37</v>
      </c>
      <c r="K74" s="22">
        <v>275</v>
      </c>
      <c r="L74" s="22"/>
      <c r="M74" s="22"/>
      <c r="N74" s="22"/>
    </row>
    <row r="75" spans="1:15" ht="25.5" hidden="1">
      <c r="A75" s="106">
        <v>902</v>
      </c>
      <c r="B75" s="26" t="s">
        <v>598</v>
      </c>
      <c r="C75" s="25" t="s">
        <v>311</v>
      </c>
      <c r="D75" s="29"/>
      <c r="E75" s="37"/>
      <c r="F75" s="37"/>
      <c r="G75" s="24" t="s">
        <v>27</v>
      </c>
      <c r="H75" s="24" t="s">
        <v>20</v>
      </c>
      <c r="I75" s="76" t="s">
        <v>312</v>
      </c>
      <c r="J75" s="24" t="s">
        <v>35</v>
      </c>
      <c r="K75" s="22">
        <v>850</v>
      </c>
      <c r="L75" s="22"/>
      <c r="M75" s="22"/>
      <c r="N75" s="22"/>
    </row>
    <row r="76" spans="1:15" s="4" customFormat="1" ht="39" hidden="1" customHeight="1">
      <c r="A76" s="106"/>
      <c r="B76" s="26" t="s">
        <v>574</v>
      </c>
      <c r="C76" s="185" t="s">
        <v>113</v>
      </c>
      <c r="D76" s="185"/>
      <c r="E76" s="34"/>
      <c r="F76" s="34"/>
      <c r="G76" s="53"/>
      <c r="H76" s="53"/>
      <c r="I76" s="73"/>
      <c r="J76" s="53"/>
      <c r="K76" s="22">
        <f>K77</f>
        <v>500</v>
      </c>
      <c r="L76" s="22">
        <f>L77</f>
        <v>1000</v>
      </c>
      <c r="M76" s="22">
        <f>M77</f>
        <v>1000</v>
      </c>
      <c r="N76" s="22">
        <f>N77</f>
        <v>1000</v>
      </c>
      <c r="O76" s="3"/>
    </row>
    <row r="77" spans="1:15" s="4" customFormat="1" ht="160.15" hidden="1" customHeight="1">
      <c r="A77" s="106">
        <v>902</v>
      </c>
      <c r="B77" s="26" t="s">
        <v>574</v>
      </c>
      <c r="C77" s="25"/>
      <c r="D77" s="86" t="s">
        <v>343</v>
      </c>
      <c r="E77" s="71" t="s">
        <v>42</v>
      </c>
      <c r="F77" s="71" t="s">
        <v>130</v>
      </c>
      <c r="G77" s="27" t="s">
        <v>23</v>
      </c>
      <c r="H77" s="27" t="s">
        <v>22</v>
      </c>
      <c r="I77" s="75" t="s">
        <v>192</v>
      </c>
      <c r="J77" s="27" t="s">
        <v>34</v>
      </c>
      <c r="K77" s="22">
        <v>500</v>
      </c>
      <c r="L77" s="22">
        <v>1000</v>
      </c>
      <c r="M77" s="22">
        <v>1000</v>
      </c>
      <c r="N77" s="22">
        <v>1000</v>
      </c>
      <c r="O77" s="3"/>
    </row>
    <row r="78" spans="1:15" ht="267.60000000000002" hidden="1" customHeight="1">
      <c r="A78" s="106"/>
      <c r="B78" s="26" t="s">
        <v>599</v>
      </c>
      <c r="C78" s="185" t="s">
        <v>579</v>
      </c>
      <c r="D78" s="185"/>
      <c r="E78" s="37"/>
      <c r="F78" s="37"/>
      <c r="G78" s="24"/>
      <c r="H78" s="24"/>
      <c r="I78" s="76"/>
      <c r="J78" s="24"/>
      <c r="K78" s="22">
        <f>SUM(K79:K124)</f>
        <v>364813.10000000003</v>
      </c>
      <c r="L78" s="22">
        <f>SUM(L79:L124)</f>
        <v>361938.5</v>
      </c>
      <c r="M78" s="22">
        <f>SUM(M79:M124)</f>
        <v>361938.5</v>
      </c>
      <c r="N78" s="22">
        <f>SUM(N79:N124)</f>
        <v>361938.5</v>
      </c>
    </row>
    <row r="79" spans="1:15" ht="65.25" hidden="1">
      <c r="A79" s="106">
        <v>902</v>
      </c>
      <c r="B79" s="26" t="s">
        <v>599</v>
      </c>
      <c r="C79" s="121" t="s">
        <v>202</v>
      </c>
      <c r="D79" s="188" t="s">
        <v>343</v>
      </c>
      <c r="E79" s="37"/>
      <c r="F79" s="37"/>
      <c r="G79" s="24" t="s">
        <v>24</v>
      </c>
      <c r="H79" s="24" t="s">
        <v>24</v>
      </c>
      <c r="I79" s="76" t="s">
        <v>203</v>
      </c>
      <c r="J79" s="24" t="s">
        <v>34</v>
      </c>
      <c r="K79" s="54">
        <v>215</v>
      </c>
      <c r="L79" s="54">
        <v>215</v>
      </c>
      <c r="M79" s="54">
        <v>215</v>
      </c>
      <c r="N79" s="54">
        <v>215</v>
      </c>
    </row>
    <row r="80" spans="1:15" ht="65.25" hidden="1">
      <c r="A80" s="106">
        <v>925</v>
      </c>
      <c r="B80" s="26" t="s">
        <v>599</v>
      </c>
      <c r="C80" s="121" t="s">
        <v>202</v>
      </c>
      <c r="D80" s="189"/>
      <c r="E80" s="37"/>
      <c r="F80" s="37"/>
      <c r="G80" s="24" t="s">
        <v>24</v>
      </c>
      <c r="H80" s="24" t="s">
        <v>24</v>
      </c>
      <c r="I80" s="76" t="s">
        <v>203</v>
      </c>
      <c r="J80" s="24" t="s">
        <v>17</v>
      </c>
      <c r="K80" s="22">
        <v>105</v>
      </c>
      <c r="L80" s="22">
        <v>105</v>
      </c>
      <c r="M80" s="22">
        <v>105</v>
      </c>
      <c r="N80" s="22">
        <v>105</v>
      </c>
    </row>
    <row r="81" spans="1:14" hidden="1">
      <c r="A81" s="106">
        <v>925</v>
      </c>
      <c r="B81" s="26" t="s">
        <v>599</v>
      </c>
      <c r="C81" s="25" t="s">
        <v>204</v>
      </c>
      <c r="D81" s="189"/>
      <c r="E81" s="37"/>
      <c r="F81" s="37"/>
      <c r="G81" s="24" t="s">
        <v>24</v>
      </c>
      <c r="H81" s="24" t="s">
        <v>24</v>
      </c>
      <c r="I81" s="76" t="s">
        <v>205</v>
      </c>
      <c r="J81" s="24" t="s">
        <v>17</v>
      </c>
      <c r="K81" s="22">
        <v>5</v>
      </c>
      <c r="L81" s="22">
        <v>5</v>
      </c>
      <c r="M81" s="22">
        <v>5</v>
      </c>
      <c r="N81" s="22">
        <v>5</v>
      </c>
    </row>
    <row r="82" spans="1:14" ht="63.75" hidden="1">
      <c r="A82" s="106">
        <v>925</v>
      </c>
      <c r="B82" s="26" t="s">
        <v>599</v>
      </c>
      <c r="C82" s="25" t="s">
        <v>206</v>
      </c>
      <c r="D82" s="190"/>
      <c r="E82" s="37"/>
      <c r="F82" s="37"/>
      <c r="G82" s="24" t="s">
        <v>24</v>
      </c>
      <c r="H82" s="24" t="s">
        <v>24</v>
      </c>
      <c r="I82" s="76" t="s">
        <v>207</v>
      </c>
      <c r="J82" s="24" t="s">
        <v>17</v>
      </c>
      <c r="K82" s="22">
        <f>54.3+4669.8+239.4</f>
        <v>4963.5</v>
      </c>
      <c r="L82" s="22">
        <v>4963.5</v>
      </c>
      <c r="M82" s="22">
        <v>4963.5</v>
      </c>
      <c r="N82" s="22">
        <v>4963.5</v>
      </c>
    </row>
    <row r="83" spans="1:14" ht="63.75" hidden="1">
      <c r="A83" s="106">
        <v>925</v>
      </c>
      <c r="B83" s="26" t="s">
        <v>599</v>
      </c>
      <c r="C83" s="25" t="s">
        <v>206</v>
      </c>
      <c r="D83" s="86"/>
      <c r="E83" s="37"/>
      <c r="F83" s="37"/>
      <c r="G83" s="24" t="s">
        <v>24</v>
      </c>
      <c r="H83" s="24" t="s">
        <v>24</v>
      </c>
      <c r="I83" s="76" t="s">
        <v>325</v>
      </c>
      <c r="J83" s="24" t="s">
        <v>17</v>
      </c>
      <c r="K83" s="22">
        <f>3523+360</f>
        <v>3883</v>
      </c>
      <c r="L83" s="22"/>
      <c r="M83" s="22"/>
      <c r="N83" s="22"/>
    </row>
    <row r="84" spans="1:14" hidden="1">
      <c r="A84" s="106">
        <v>926</v>
      </c>
      <c r="B84" s="26" t="s">
        <v>599</v>
      </c>
      <c r="C84" s="25" t="s">
        <v>204</v>
      </c>
      <c r="D84" s="86"/>
      <c r="E84" s="37"/>
      <c r="F84" s="37"/>
      <c r="G84" s="24" t="s">
        <v>24</v>
      </c>
      <c r="H84" s="24" t="s">
        <v>24</v>
      </c>
      <c r="I84" s="76" t="s">
        <v>205</v>
      </c>
      <c r="J84" s="24" t="s">
        <v>17</v>
      </c>
      <c r="K84" s="22">
        <v>100</v>
      </c>
      <c r="L84" s="22">
        <v>100</v>
      </c>
      <c r="M84" s="22">
        <v>100</v>
      </c>
      <c r="N84" s="22">
        <v>100</v>
      </c>
    </row>
    <row r="85" spans="1:14" ht="63.75" hidden="1">
      <c r="A85" s="106">
        <v>926</v>
      </c>
      <c r="B85" s="26" t="s">
        <v>599</v>
      </c>
      <c r="C85" s="25" t="s">
        <v>206</v>
      </c>
      <c r="D85" s="86"/>
      <c r="E85" s="37"/>
      <c r="F85" s="37"/>
      <c r="G85" s="24" t="s">
        <v>24</v>
      </c>
      <c r="H85" s="24" t="s">
        <v>24</v>
      </c>
      <c r="I85" s="76" t="s">
        <v>207</v>
      </c>
      <c r="J85" s="24" t="s">
        <v>17</v>
      </c>
      <c r="K85" s="22">
        <v>720</v>
      </c>
      <c r="L85" s="22">
        <v>720</v>
      </c>
      <c r="M85" s="22">
        <v>720</v>
      </c>
      <c r="N85" s="22">
        <v>720</v>
      </c>
    </row>
    <row r="86" spans="1:14" ht="63.75" hidden="1">
      <c r="A86" s="106">
        <v>929</v>
      </c>
      <c r="B86" s="26" t="s">
        <v>599</v>
      </c>
      <c r="C86" s="25" t="s">
        <v>206</v>
      </c>
      <c r="D86" s="86"/>
      <c r="E86" s="37"/>
      <c r="F86" s="37"/>
      <c r="G86" s="24" t="s">
        <v>24</v>
      </c>
      <c r="H86" s="24" t="s">
        <v>24</v>
      </c>
      <c r="I86" s="76" t="s">
        <v>207</v>
      </c>
      <c r="J86" s="24" t="s">
        <v>17</v>
      </c>
      <c r="K86" s="22">
        <v>300</v>
      </c>
      <c r="L86" s="22">
        <v>300</v>
      </c>
      <c r="M86" s="22">
        <v>300</v>
      </c>
      <c r="N86" s="22">
        <v>300</v>
      </c>
    </row>
    <row r="87" spans="1:14" hidden="1">
      <c r="A87" s="106">
        <v>930</v>
      </c>
      <c r="B87" s="26" t="s">
        <v>599</v>
      </c>
      <c r="C87" s="25" t="s">
        <v>208</v>
      </c>
      <c r="D87" s="86"/>
      <c r="E87" s="37"/>
      <c r="F87" s="37"/>
      <c r="G87" s="24" t="s">
        <v>24</v>
      </c>
      <c r="H87" s="24" t="s">
        <v>24</v>
      </c>
      <c r="I87" s="76" t="s">
        <v>209</v>
      </c>
      <c r="J87" s="24" t="s">
        <v>34</v>
      </c>
      <c r="K87" s="22">
        <v>130</v>
      </c>
      <c r="L87" s="22">
        <v>130</v>
      </c>
      <c r="M87" s="22">
        <v>130</v>
      </c>
      <c r="N87" s="22">
        <v>130</v>
      </c>
    </row>
    <row r="88" spans="1:14" ht="65.25" hidden="1">
      <c r="A88" s="106">
        <v>934</v>
      </c>
      <c r="B88" s="26" t="s">
        <v>599</v>
      </c>
      <c r="C88" s="121" t="s">
        <v>202</v>
      </c>
      <c r="D88" s="86"/>
      <c r="E88" s="37"/>
      <c r="F88" s="37"/>
      <c r="G88" s="24" t="s">
        <v>24</v>
      </c>
      <c r="H88" s="24" t="s">
        <v>24</v>
      </c>
      <c r="I88" s="76" t="s">
        <v>203</v>
      </c>
      <c r="J88" s="24" t="s">
        <v>17</v>
      </c>
      <c r="K88" s="22">
        <v>15</v>
      </c>
      <c r="L88" s="22">
        <v>15</v>
      </c>
      <c r="M88" s="22">
        <v>15</v>
      </c>
      <c r="N88" s="22">
        <v>15</v>
      </c>
    </row>
    <row r="89" spans="1:14" ht="63.75" hidden="1">
      <c r="A89" s="106">
        <v>934</v>
      </c>
      <c r="B89" s="26" t="s">
        <v>599</v>
      </c>
      <c r="C89" s="25" t="s">
        <v>206</v>
      </c>
      <c r="D89" s="86"/>
      <c r="E89" s="37"/>
      <c r="F89" s="37"/>
      <c r="G89" s="24" t="s">
        <v>24</v>
      </c>
      <c r="H89" s="24" t="s">
        <v>24</v>
      </c>
      <c r="I89" s="76" t="s">
        <v>207</v>
      </c>
      <c r="J89" s="24" t="s">
        <v>17</v>
      </c>
      <c r="K89" s="22">
        <v>10</v>
      </c>
      <c r="L89" s="22">
        <v>10</v>
      </c>
      <c r="M89" s="22">
        <v>10</v>
      </c>
      <c r="N89" s="22">
        <v>10</v>
      </c>
    </row>
    <row r="90" spans="1:14" ht="78" hidden="1">
      <c r="A90" s="106">
        <v>925</v>
      </c>
      <c r="B90" s="26" t="s">
        <v>599</v>
      </c>
      <c r="C90" s="133" t="s">
        <v>173</v>
      </c>
      <c r="D90" s="86"/>
      <c r="E90" s="37"/>
      <c r="F90" s="37"/>
      <c r="G90" s="24" t="s">
        <v>24</v>
      </c>
      <c r="H90" s="24" t="s">
        <v>18</v>
      </c>
      <c r="I90" s="76" t="s">
        <v>212</v>
      </c>
      <c r="J90" s="24" t="s">
        <v>17</v>
      </c>
      <c r="K90" s="22">
        <f>32323.7+4655</f>
        <v>36978.699999999997</v>
      </c>
      <c r="L90" s="22">
        <v>48068.2</v>
      </c>
      <c r="M90" s="22">
        <v>48068.2</v>
      </c>
      <c r="N90" s="22">
        <v>48068.2</v>
      </c>
    </row>
    <row r="91" spans="1:14" ht="65.25" hidden="1">
      <c r="A91" s="106">
        <v>925</v>
      </c>
      <c r="B91" s="26" t="s">
        <v>599</v>
      </c>
      <c r="C91" s="133" t="s">
        <v>156</v>
      </c>
      <c r="D91" s="86"/>
      <c r="E91" s="37"/>
      <c r="F91" s="37"/>
      <c r="G91" s="24" t="s">
        <v>24</v>
      </c>
      <c r="H91" s="24" t="s">
        <v>18</v>
      </c>
      <c r="I91" s="76" t="s">
        <v>315</v>
      </c>
      <c r="J91" s="24" t="s">
        <v>17</v>
      </c>
      <c r="K91" s="22">
        <f>58.6+2779.4</f>
        <v>2838</v>
      </c>
      <c r="L91" s="22">
        <v>1682.7</v>
      </c>
      <c r="M91" s="22">
        <v>1682.7</v>
      </c>
      <c r="N91" s="22">
        <v>1682.7</v>
      </c>
    </row>
    <row r="92" spans="1:14" ht="65.25" hidden="1">
      <c r="A92" s="106">
        <v>925</v>
      </c>
      <c r="B92" s="26" t="s">
        <v>599</v>
      </c>
      <c r="C92" s="118" t="s">
        <v>241</v>
      </c>
      <c r="D92" s="86"/>
      <c r="E92" s="37"/>
      <c r="F92" s="37"/>
      <c r="G92" s="24" t="s">
        <v>24</v>
      </c>
      <c r="H92" s="24" t="s">
        <v>18</v>
      </c>
      <c r="I92" s="76" t="s">
        <v>317</v>
      </c>
      <c r="J92" s="24" t="s">
        <v>17</v>
      </c>
      <c r="K92" s="22">
        <f>32.2+41.1</f>
        <v>73.300000000000011</v>
      </c>
      <c r="L92" s="22"/>
      <c r="M92" s="22"/>
      <c r="N92" s="22"/>
    </row>
    <row r="93" spans="1:14" ht="52.5" hidden="1">
      <c r="A93" s="106">
        <v>925</v>
      </c>
      <c r="B93" s="26" t="s">
        <v>599</v>
      </c>
      <c r="C93" s="130" t="s">
        <v>344</v>
      </c>
      <c r="D93" s="86"/>
      <c r="E93" s="37"/>
      <c r="F93" s="37"/>
      <c r="G93" s="24" t="s">
        <v>24</v>
      </c>
      <c r="H93" s="24" t="s">
        <v>18</v>
      </c>
      <c r="I93" s="76" t="s">
        <v>318</v>
      </c>
      <c r="J93" s="24" t="s">
        <v>17</v>
      </c>
      <c r="K93" s="22">
        <f>698.7+9</f>
        <v>707.7</v>
      </c>
      <c r="L93" s="22"/>
      <c r="M93" s="22"/>
      <c r="N93" s="22"/>
    </row>
    <row r="94" spans="1:14" ht="65.25" hidden="1">
      <c r="A94" s="106">
        <v>925</v>
      </c>
      <c r="B94" s="26" t="s">
        <v>599</v>
      </c>
      <c r="C94" s="130" t="s">
        <v>345</v>
      </c>
      <c r="D94" s="86"/>
      <c r="E94" s="37"/>
      <c r="F94" s="37"/>
      <c r="G94" s="24" t="s">
        <v>24</v>
      </c>
      <c r="H94" s="24" t="s">
        <v>18</v>
      </c>
      <c r="I94" s="76" t="s">
        <v>319</v>
      </c>
      <c r="J94" s="24" t="s">
        <v>17</v>
      </c>
      <c r="K94" s="22">
        <f>1940+10</f>
        <v>1950</v>
      </c>
      <c r="L94" s="22"/>
      <c r="M94" s="22"/>
      <c r="N94" s="22"/>
    </row>
    <row r="95" spans="1:14" ht="52.5" hidden="1">
      <c r="A95" s="106">
        <v>925</v>
      </c>
      <c r="B95" s="26" t="s">
        <v>599</v>
      </c>
      <c r="C95" s="130" t="s">
        <v>346</v>
      </c>
      <c r="D95" s="86"/>
      <c r="E95" s="37"/>
      <c r="F95" s="37"/>
      <c r="G95" s="24" t="s">
        <v>24</v>
      </c>
      <c r="H95" s="24" t="s">
        <v>18</v>
      </c>
      <c r="I95" s="76" t="s">
        <v>320</v>
      </c>
      <c r="J95" s="24" t="s">
        <v>17</v>
      </c>
      <c r="K95" s="22">
        <v>969</v>
      </c>
      <c r="L95" s="22"/>
      <c r="M95" s="22"/>
      <c r="N95" s="22"/>
    </row>
    <row r="96" spans="1:14" ht="52.5" hidden="1">
      <c r="A96" s="106">
        <v>925</v>
      </c>
      <c r="B96" s="26" t="s">
        <v>599</v>
      </c>
      <c r="C96" s="130" t="s">
        <v>346</v>
      </c>
      <c r="D96" s="86"/>
      <c r="E96" s="37"/>
      <c r="F96" s="37"/>
      <c r="G96" s="24" t="s">
        <v>24</v>
      </c>
      <c r="H96" s="24" t="s">
        <v>18</v>
      </c>
      <c r="I96" s="76" t="s">
        <v>321</v>
      </c>
      <c r="J96" s="24" t="s">
        <v>17</v>
      </c>
      <c r="K96" s="22">
        <v>50</v>
      </c>
      <c r="L96" s="22"/>
      <c r="M96" s="22"/>
      <c r="N96" s="22"/>
    </row>
    <row r="97" spans="1:14" ht="65.25" hidden="1">
      <c r="A97" s="106">
        <v>925</v>
      </c>
      <c r="B97" s="26" t="s">
        <v>599</v>
      </c>
      <c r="C97" s="130" t="s">
        <v>241</v>
      </c>
      <c r="D97" s="86"/>
      <c r="E97" s="37"/>
      <c r="F97" s="37"/>
      <c r="G97" s="24" t="s">
        <v>24</v>
      </c>
      <c r="H97" s="24" t="s">
        <v>18</v>
      </c>
      <c r="I97" s="76" t="s">
        <v>254</v>
      </c>
      <c r="J97" s="24" t="s">
        <v>17</v>
      </c>
      <c r="K97" s="22">
        <f>7826.8+405.7</f>
        <v>8232.5</v>
      </c>
      <c r="L97" s="22"/>
      <c r="M97" s="22"/>
      <c r="N97" s="22"/>
    </row>
    <row r="98" spans="1:14" ht="103.5">
      <c r="A98" s="106">
        <v>925</v>
      </c>
      <c r="B98" s="26" t="s">
        <v>599</v>
      </c>
      <c r="C98" s="130" t="s">
        <v>213</v>
      </c>
      <c r="D98" s="86"/>
      <c r="E98" s="37"/>
      <c r="F98" s="37"/>
      <c r="G98" s="24" t="s">
        <v>24</v>
      </c>
      <c r="H98" s="24" t="s">
        <v>18</v>
      </c>
      <c r="I98" s="76" t="s">
        <v>214</v>
      </c>
      <c r="J98" s="24" t="s">
        <v>270</v>
      </c>
      <c r="K98" s="22">
        <f>7974.5+3647.6</f>
        <v>11622.1</v>
      </c>
      <c r="L98" s="22">
        <v>6605.8</v>
      </c>
      <c r="M98" s="22">
        <v>6605.8</v>
      </c>
      <c r="N98" s="22">
        <v>6605.8</v>
      </c>
    </row>
    <row r="99" spans="1:14" ht="103.5" hidden="1">
      <c r="A99" s="106">
        <v>925</v>
      </c>
      <c r="B99" s="26" t="s">
        <v>599</v>
      </c>
      <c r="C99" s="130" t="s">
        <v>213</v>
      </c>
      <c r="D99" s="86"/>
      <c r="E99" s="37"/>
      <c r="F99" s="37"/>
      <c r="G99" s="24" t="s">
        <v>24</v>
      </c>
      <c r="H99" s="24" t="s">
        <v>18</v>
      </c>
      <c r="I99" s="76" t="s">
        <v>214</v>
      </c>
      <c r="J99" s="24" t="s">
        <v>17</v>
      </c>
      <c r="K99" s="22">
        <v>271</v>
      </c>
      <c r="L99" s="22"/>
      <c r="M99" s="22"/>
      <c r="N99" s="22"/>
    </row>
    <row r="100" spans="1:14" ht="78" hidden="1">
      <c r="A100" s="106">
        <v>925</v>
      </c>
      <c r="B100" s="26" t="s">
        <v>599</v>
      </c>
      <c r="C100" s="129" t="s">
        <v>173</v>
      </c>
      <c r="D100" s="86"/>
      <c r="E100" s="37"/>
      <c r="F100" s="37"/>
      <c r="G100" s="24" t="s">
        <v>24</v>
      </c>
      <c r="H100" s="24" t="s">
        <v>19</v>
      </c>
      <c r="I100" s="76" t="s">
        <v>215</v>
      </c>
      <c r="J100" s="24" t="s">
        <v>17</v>
      </c>
      <c r="K100" s="22">
        <f>80527.3+140+12085.6</f>
        <v>92752.900000000009</v>
      </c>
      <c r="L100" s="22">
        <v>71455.199999999997</v>
      </c>
      <c r="M100" s="22">
        <v>71455.199999999997</v>
      </c>
      <c r="N100" s="22">
        <v>71455.199999999997</v>
      </c>
    </row>
    <row r="101" spans="1:14" ht="78" hidden="1">
      <c r="A101" s="106">
        <v>925</v>
      </c>
      <c r="B101" s="26" t="s">
        <v>599</v>
      </c>
      <c r="C101" s="133" t="s">
        <v>173</v>
      </c>
      <c r="D101" s="86"/>
      <c r="E101" s="37"/>
      <c r="F101" s="37"/>
      <c r="G101" s="24" t="s">
        <v>24</v>
      </c>
      <c r="H101" s="24" t="s">
        <v>19</v>
      </c>
      <c r="I101" s="76" t="s">
        <v>216</v>
      </c>
      <c r="J101" s="24" t="s">
        <v>17</v>
      </c>
      <c r="K101" s="22"/>
      <c r="L101" s="22">
        <v>36429.4</v>
      </c>
      <c r="M101" s="22">
        <v>36429.4</v>
      </c>
      <c r="N101" s="22">
        <v>36429.4</v>
      </c>
    </row>
    <row r="102" spans="1:14" ht="52.5" hidden="1">
      <c r="A102" s="106">
        <v>925</v>
      </c>
      <c r="B102" s="26"/>
      <c r="C102" s="133" t="s">
        <v>344</v>
      </c>
      <c r="D102" s="86"/>
      <c r="E102" s="37"/>
      <c r="F102" s="37"/>
      <c r="G102" s="24" t="s">
        <v>24</v>
      </c>
      <c r="H102" s="24" t="s">
        <v>19</v>
      </c>
      <c r="I102" s="76" t="s">
        <v>322</v>
      </c>
      <c r="J102" s="24" t="s">
        <v>17</v>
      </c>
      <c r="K102" s="22">
        <f>1548.4+33.1</f>
        <v>1581.5</v>
      </c>
      <c r="L102" s="22"/>
      <c r="M102" s="22"/>
      <c r="N102" s="22"/>
    </row>
    <row r="103" spans="1:14" ht="52.5" hidden="1">
      <c r="A103" s="106">
        <v>925</v>
      </c>
      <c r="B103" s="26"/>
      <c r="C103" s="133" t="s">
        <v>347</v>
      </c>
      <c r="D103" s="86"/>
      <c r="E103" s="37"/>
      <c r="F103" s="37"/>
      <c r="G103" s="24" t="s">
        <v>24</v>
      </c>
      <c r="H103" s="24" t="s">
        <v>19</v>
      </c>
      <c r="I103" s="76" t="s">
        <v>323</v>
      </c>
      <c r="J103" s="24" t="s">
        <v>17</v>
      </c>
      <c r="K103" s="22">
        <f>3077.9+2031.2</f>
        <v>5109.1000000000004</v>
      </c>
      <c r="L103" s="22"/>
      <c r="M103" s="22"/>
      <c r="N103" s="22"/>
    </row>
    <row r="104" spans="1:14" ht="65.25" hidden="1">
      <c r="A104" s="106">
        <v>925</v>
      </c>
      <c r="B104" s="26"/>
      <c r="C104" s="133" t="s">
        <v>345</v>
      </c>
      <c r="D104" s="86"/>
      <c r="E104" s="37"/>
      <c r="F104" s="37"/>
      <c r="G104" s="24" t="s">
        <v>24</v>
      </c>
      <c r="H104" s="24" t="s">
        <v>19</v>
      </c>
      <c r="I104" s="76" t="s">
        <v>319</v>
      </c>
      <c r="J104" s="24" t="s">
        <v>17</v>
      </c>
      <c r="K104" s="22">
        <v>1700</v>
      </c>
      <c r="L104" s="22"/>
      <c r="M104" s="22"/>
      <c r="N104" s="22"/>
    </row>
    <row r="105" spans="1:14" ht="78" hidden="1">
      <c r="A105" s="106">
        <v>925</v>
      </c>
      <c r="B105" s="26"/>
      <c r="C105" s="132" t="s">
        <v>348</v>
      </c>
      <c r="D105" s="86"/>
      <c r="E105" s="37"/>
      <c r="F105" s="37"/>
      <c r="G105" s="24" t="s">
        <v>24</v>
      </c>
      <c r="H105" s="24" t="s">
        <v>19</v>
      </c>
      <c r="I105" s="76" t="s">
        <v>324</v>
      </c>
      <c r="J105" s="24" t="s">
        <v>17</v>
      </c>
      <c r="K105" s="22">
        <f>3083.6+1600</f>
        <v>4683.6000000000004</v>
      </c>
      <c r="L105" s="22"/>
      <c r="M105" s="22"/>
      <c r="N105" s="22"/>
    </row>
    <row r="106" spans="1:14" ht="65.25" hidden="1">
      <c r="A106" s="106">
        <v>925</v>
      </c>
      <c r="B106" s="26"/>
      <c r="C106" s="130" t="s">
        <v>241</v>
      </c>
      <c r="D106" s="86"/>
      <c r="E106" s="37"/>
      <c r="F106" s="37"/>
      <c r="G106" s="24" t="s">
        <v>24</v>
      </c>
      <c r="H106" s="24" t="s">
        <v>19</v>
      </c>
      <c r="I106" s="76" t="s">
        <v>254</v>
      </c>
      <c r="J106" s="24" t="s">
        <v>17</v>
      </c>
      <c r="K106" s="22">
        <v>1036.7</v>
      </c>
      <c r="L106" s="22"/>
      <c r="M106" s="22"/>
      <c r="N106" s="22"/>
    </row>
    <row r="107" spans="1:14" ht="78" hidden="1">
      <c r="A107" s="106">
        <v>925</v>
      </c>
      <c r="B107" s="26" t="s">
        <v>599</v>
      </c>
      <c r="C107" s="121" t="s">
        <v>217</v>
      </c>
      <c r="D107" s="86"/>
      <c r="E107" s="37"/>
      <c r="F107" s="37"/>
      <c r="G107" s="24" t="s">
        <v>24</v>
      </c>
      <c r="H107" s="24" t="s">
        <v>26</v>
      </c>
      <c r="I107" s="76" t="s">
        <v>218</v>
      </c>
      <c r="J107" s="24" t="s">
        <v>17</v>
      </c>
      <c r="K107" s="22"/>
      <c r="L107" s="22">
        <v>191</v>
      </c>
      <c r="M107" s="22">
        <v>191</v>
      </c>
      <c r="N107" s="22">
        <v>191</v>
      </c>
    </row>
    <row r="108" spans="1:14" ht="52.5" hidden="1">
      <c r="A108" s="106">
        <v>925</v>
      </c>
      <c r="B108" s="26" t="s">
        <v>599</v>
      </c>
      <c r="C108" s="128" t="s">
        <v>211</v>
      </c>
      <c r="D108" s="86"/>
      <c r="E108" s="37"/>
      <c r="F108" s="37"/>
      <c r="G108" s="24" t="s">
        <v>24</v>
      </c>
      <c r="H108" s="24" t="s">
        <v>26</v>
      </c>
      <c r="I108" s="76" t="s">
        <v>210</v>
      </c>
      <c r="J108" s="24" t="s">
        <v>17</v>
      </c>
      <c r="K108" s="22">
        <f>58+40558.2+3164.5</f>
        <v>43780.7</v>
      </c>
      <c r="L108" s="22">
        <f>37311.7+2989.9</f>
        <v>40301.599999999999</v>
      </c>
      <c r="M108" s="22">
        <f>37311.7+2989.9</f>
        <v>40301.599999999999</v>
      </c>
      <c r="N108" s="22">
        <f>37311.7+2989.9</f>
        <v>40301.599999999999</v>
      </c>
    </row>
    <row r="109" spans="1:14" ht="78" hidden="1">
      <c r="A109" s="106">
        <v>925</v>
      </c>
      <c r="B109" s="26" t="s">
        <v>599</v>
      </c>
      <c r="C109" s="129" t="s">
        <v>173</v>
      </c>
      <c r="D109" s="86"/>
      <c r="E109" s="37"/>
      <c r="F109" s="37"/>
      <c r="G109" s="24" t="s">
        <v>24</v>
      </c>
      <c r="H109" s="24" t="s">
        <v>26</v>
      </c>
      <c r="I109" s="76" t="s">
        <v>237</v>
      </c>
      <c r="J109" s="24" t="s">
        <v>33</v>
      </c>
      <c r="K109" s="22">
        <f>20116+19.2</f>
        <v>20135.2</v>
      </c>
      <c r="L109" s="22">
        <v>20136</v>
      </c>
      <c r="M109" s="22">
        <v>20136</v>
      </c>
      <c r="N109" s="22">
        <v>20136</v>
      </c>
    </row>
    <row r="110" spans="1:14" ht="78" hidden="1">
      <c r="A110" s="106">
        <v>925</v>
      </c>
      <c r="B110" s="26" t="s">
        <v>599</v>
      </c>
      <c r="C110" s="129" t="s">
        <v>173</v>
      </c>
      <c r="D110" s="86"/>
      <c r="E110" s="37"/>
      <c r="F110" s="37"/>
      <c r="G110" s="24" t="s">
        <v>24</v>
      </c>
      <c r="H110" s="24" t="s">
        <v>26</v>
      </c>
      <c r="I110" s="76" t="s">
        <v>237</v>
      </c>
      <c r="J110" s="24" t="s">
        <v>34</v>
      </c>
      <c r="K110" s="22">
        <v>2409.8000000000002</v>
      </c>
      <c r="L110" s="22">
        <v>2662.9</v>
      </c>
      <c r="M110" s="22">
        <v>2662.9</v>
      </c>
      <c r="N110" s="22">
        <v>2662.9</v>
      </c>
    </row>
    <row r="111" spans="1:14" ht="78" hidden="1">
      <c r="A111" s="106">
        <v>925</v>
      </c>
      <c r="B111" s="26" t="s">
        <v>599</v>
      </c>
      <c r="C111" s="129" t="s">
        <v>173</v>
      </c>
      <c r="D111" s="86"/>
      <c r="E111" s="37"/>
      <c r="F111" s="37"/>
      <c r="G111" s="24" t="s">
        <v>24</v>
      </c>
      <c r="H111" s="24" t="s">
        <v>26</v>
      </c>
      <c r="I111" s="76" t="s">
        <v>237</v>
      </c>
      <c r="J111" s="24" t="s">
        <v>32</v>
      </c>
      <c r="K111" s="22">
        <f>1.8+16.4</f>
        <v>18.2</v>
      </c>
      <c r="L111" s="22">
        <v>16.2</v>
      </c>
      <c r="M111" s="22">
        <v>16.2</v>
      </c>
      <c r="N111" s="22">
        <v>16.2</v>
      </c>
    </row>
    <row r="112" spans="1:14" ht="52.5" hidden="1">
      <c r="A112" s="106">
        <v>925</v>
      </c>
      <c r="B112" s="26" t="s">
        <v>599</v>
      </c>
      <c r="C112" s="130" t="s">
        <v>346</v>
      </c>
      <c r="D112" s="86"/>
      <c r="E112" s="37"/>
      <c r="F112" s="37"/>
      <c r="G112" s="24" t="s">
        <v>24</v>
      </c>
      <c r="H112" s="24" t="s">
        <v>26</v>
      </c>
      <c r="I112" s="76" t="s">
        <v>326</v>
      </c>
      <c r="J112" s="24" t="s">
        <v>33</v>
      </c>
      <c r="K112" s="22">
        <v>864.4</v>
      </c>
      <c r="L112" s="22"/>
      <c r="M112" s="22"/>
      <c r="N112" s="22"/>
    </row>
    <row r="113" spans="1:14" ht="52.5" hidden="1">
      <c r="A113" s="106">
        <v>925</v>
      </c>
      <c r="B113" s="26" t="s">
        <v>599</v>
      </c>
      <c r="C113" s="130" t="s">
        <v>346</v>
      </c>
      <c r="D113" s="86"/>
      <c r="E113" s="37"/>
      <c r="F113" s="37"/>
      <c r="G113" s="24" t="s">
        <v>24</v>
      </c>
      <c r="H113" s="24" t="s">
        <v>26</v>
      </c>
      <c r="I113" s="76" t="s">
        <v>326</v>
      </c>
      <c r="J113" s="24" t="s">
        <v>34</v>
      </c>
      <c r="K113" s="22">
        <v>50</v>
      </c>
      <c r="L113" s="22"/>
      <c r="M113" s="22"/>
      <c r="N113" s="22"/>
    </row>
    <row r="114" spans="1:14" ht="52.5" hidden="1">
      <c r="A114" s="106">
        <v>925</v>
      </c>
      <c r="B114" s="26" t="s">
        <v>599</v>
      </c>
      <c r="C114" s="130" t="s">
        <v>346</v>
      </c>
      <c r="D114" s="86"/>
      <c r="E114" s="37"/>
      <c r="F114" s="37"/>
      <c r="G114" s="24" t="s">
        <v>24</v>
      </c>
      <c r="H114" s="24" t="s">
        <v>26</v>
      </c>
      <c r="I114" s="76" t="s">
        <v>326</v>
      </c>
      <c r="J114" s="24" t="s">
        <v>17</v>
      </c>
      <c r="K114" s="22">
        <f>6432.1+813.6</f>
        <v>7245.7000000000007</v>
      </c>
      <c r="L114" s="22"/>
      <c r="M114" s="22"/>
      <c r="N114" s="22"/>
    </row>
    <row r="115" spans="1:14" ht="90.75" hidden="1">
      <c r="A115" s="106">
        <v>925</v>
      </c>
      <c r="B115" s="26" t="s">
        <v>599</v>
      </c>
      <c r="C115" s="129" t="s">
        <v>238</v>
      </c>
      <c r="D115" s="86"/>
      <c r="E115" s="37"/>
      <c r="F115" s="37"/>
      <c r="G115" s="24" t="s">
        <v>24</v>
      </c>
      <c r="H115" s="24" t="s">
        <v>26</v>
      </c>
      <c r="I115" s="76" t="s">
        <v>239</v>
      </c>
      <c r="J115" s="24" t="s">
        <v>17</v>
      </c>
      <c r="K115" s="22">
        <v>1300</v>
      </c>
      <c r="L115" s="22">
        <v>688</v>
      </c>
      <c r="M115" s="22">
        <v>688</v>
      </c>
      <c r="N115" s="22">
        <v>688</v>
      </c>
    </row>
    <row r="116" spans="1:14" ht="78" hidden="1">
      <c r="A116" s="106">
        <v>926</v>
      </c>
      <c r="B116" s="26" t="s">
        <v>599</v>
      </c>
      <c r="C116" s="129" t="s">
        <v>173</v>
      </c>
      <c r="D116" s="86"/>
      <c r="E116" s="37"/>
      <c r="F116" s="37"/>
      <c r="G116" s="24" t="s">
        <v>24</v>
      </c>
      <c r="H116" s="24" t="s">
        <v>19</v>
      </c>
      <c r="I116" s="76" t="s">
        <v>240</v>
      </c>
      <c r="J116" s="24" t="s">
        <v>17</v>
      </c>
      <c r="K116" s="22">
        <v>54432.4</v>
      </c>
      <c r="L116" s="22">
        <v>59658.9</v>
      </c>
      <c r="M116" s="22">
        <v>59658.9</v>
      </c>
      <c r="N116" s="22">
        <v>59658.9</v>
      </c>
    </row>
    <row r="117" spans="1:14" ht="65.25" hidden="1">
      <c r="A117" s="106">
        <v>926</v>
      </c>
      <c r="B117" s="26" t="s">
        <v>599</v>
      </c>
      <c r="C117" s="124" t="s">
        <v>241</v>
      </c>
      <c r="D117" s="86"/>
      <c r="E117" s="37"/>
      <c r="F117" s="37"/>
      <c r="G117" s="24" t="s">
        <v>24</v>
      </c>
      <c r="H117" s="24" t="s">
        <v>19</v>
      </c>
      <c r="I117" s="76" t="s">
        <v>242</v>
      </c>
      <c r="J117" s="24" t="s">
        <v>17</v>
      </c>
      <c r="K117" s="22">
        <v>799</v>
      </c>
      <c r="L117" s="22">
        <f>4304.1+2063</f>
        <v>6367.1</v>
      </c>
      <c r="M117" s="22">
        <f>4304.1+2063</f>
        <v>6367.1</v>
      </c>
      <c r="N117" s="22">
        <f>4304.1+2063</f>
        <v>6367.1</v>
      </c>
    </row>
    <row r="118" spans="1:14" ht="65.25" hidden="1">
      <c r="A118" s="106">
        <v>926</v>
      </c>
      <c r="B118" s="26" t="s">
        <v>599</v>
      </c>
      <c r="C118" s="124" t="s">
        <v>345</v>
      </c>
      <c r="D118" s="86"/>
      <c r="E118" s="37"/>
      <c r="F118" s="37"/>
      <c r="G118" s="24" t="s">
        <v>24</v>
      </c>
      <c r="H118" s="24" t="s">
        <v>19</v>
      </c>
      <c r="I118" s="76" t="s">
        <v>329</v>
      </c>
      <c r="J118" s="24" t="s">
        <v>17</v>
      </c>
      <c r="K118" s="22">
        <v>400</v>
      </c>
      <c r="L118" s="22"/>
      <c r="M118" s="22"/>
      <c r="N118" s="22"/>
    </row>
    <row r="119" spans="1:14" ht="78" hidden="1">
      <c r="A119" s="106">
        <v>926</v>
      </c>
      <c r="B119" s="26" t="s">
        <v>599</v>
      </c>
      <c r="C119" s="124" t="s">
        <v>348</v>
      </c>
      <c r="D119" s="86"/>
      <c r="E119" s="37"/>
      <c r="F119" s="37"/>
      <c r="G119" s="24" t="s">
        <v>24</v>
      </c>
      <c r="H119" s="24" t="s">
        <v>19</v>
      </c>
      <c r="I119" s="76" t="s">
        <v>330</v>
      </c>
      <c r="J119" s="24" t="s">
        <v>17</v>
      </c>
      <c r="K119" s="22">
        <v>6637.1</v>
      </c>
      <c r="L119" s="22"/>
      <c r="M119" s="22"/>
      <c r="N119" s="22"/>
    </row>
    <row r="120" spans="1:14" ht="78" hidden="1">
      <c r="A120" s="106">
        <v>929</v>
      </c>
      <c r="B120" s="26" t="s">
        <v>599</v>
      </c>
      <c r="C120" s="133" t="s">
        <v>173</v>
      </c>
      <c r="D120" s="86"/>
      <c r="E120" s="37"/>
      <c r="F120" s="37"/>
      <c r="G120" s="24" t="s">
        <v>24</v>
      </c>
      <c r="H120" s="24" t="s">
        <v>19</v>
      </c>
      <c r="I120" s="76" t="s">
        <v>245</v>
      </c>
      <c r="J120" s="24" t="s">
        <v>17</v>
      </c>
      <c r="K120" s="22">
        <f>38193+110</f>
        <v>38303</v>
      </c>
      <c r="L120" s="22">
        <v>42411.8</v>
      </c>
      <c r="M120" s="22">
        <v>42411.8</v>
      </c>
      <c r="N120" s="22">
        <v>42411.8</v>
      </c>
    </row>
    <row r="121" spans="1:14" ht="78" hidden="1">
      <c r="A121" s="106">
        <v>929</v>
      </c>
      <c r="B121" s="26" t="s">
        <v>599</v>
      </c>
      <c r="C121" s="133" t="s">
        <v>348</v>
      </c>
      <c r="D121" s="86"/>
      <c r="E121" s="37"/>
      <c r="F121" s="37"/>
      <c r="G121" s="24" t="s">
        <v>24</v>
      </c>
      <c r="H121" s="24" t="s">
        <v>19</v>
      </c>
      <c r="I121" s="76" t="s">
        <v>333</v>
      </c>
      <c r="J121" s="24" t="s">
        <v>17</v>
      </c>
      <c r="K121" s="22">
        <v>3285</v>
      </c>
      <c r="L121" s="22"/>
      <c r="M121" s="22"/>
      <c r="N121" s="22"/>
    </row>
    <row r="122" spans="1:14" ht="65.25" hidden="1">
      <c r="A122" s="106">
        <v>929</v>
      </c>
      <c r="B122" s="26" t="s">
        <v>599</v>
      </c>
      <c r="C122" s="133" t="s">
        <v>340</v>
      </c>
      <c r="D122" s="86"/>
      <c r="E122" s="37"/>
      <c r="F122" s="37"/>
      <c r="G122" s="24" t="s">
        <v>24</v>
      </c>
      <c r="H122" s="24" t="s">
        <v>19</v>
      </c>
      <c r="I122" s="76" t="s">
        <v>332</v>
      </c>
      <c r="J122" s="24" t="s">
        <v>17</v>
      </c>
      <c r="K122" s="22">
        <v>150</v>
      </c>
      <c r="L122" s="22"/>
      <c r="M122" s="22"/>
      <c r="N122" s="22"/>
    </row>
    <row r="123" spans="1:14" ht="65.25" hidden="1">
      <c r="A123" s="106">
        <v>925</v>
      </c>
      <c r="B123" s="26" t="s">
        <v>599</v>
      </c>
      <c r="C123" s="118" t="s">
        <v>241</v>
      </c>
      <c r="D123" s="86"/>
      <c r="E123" s="37"/>
      <c r="F123" s="37"/>
      <c r="G123" s="24" t="s">
        <v>24</v>
      </c>
      <c r="H123" s="24" t="s">
        <v>26</v>
      </c>
      <c r="I123" s="76" t="s">
        <v>316</v>
      </c>
      <c r="J123" s="24" t="s">
        <v>17</v>
      </c>
      <c r="K123" s="22"/>
      <c r="L123" s="22">
        <f>14860.5+3839.7</f>
        <v>18700.2</v>
      </c>
      <c r="M123" s="22">
        <f>14860.5+3839.7</f>
        <v>18700.2</v>
      </c>
      <c r="N123" s="22">
        <f>14860.5+3839.7</f>
        <v>18700.2</v>
      </c>
    </row>
    <row r="124" spans="1:14" ht="39.75" hidden="1">
      <c r="A124" s="106">
        <v>929</v>
      </c>
      <c r="B124" s="26" t="s">
        <v>599</v>
      </c>
      <c r="C124" s="130" t="s">
        <v>349</v>
      </c>
      <c r="D124" s="86"/>
      <c r="E124" s="37"/>
      <c r="F124" s="37"/>
      <c r="G124" s="24" t="s">
        <v>24</v>
      </c>
      <c r="H124" s="24" t="s">
        <v>19</v>
      </c>
      <c r="I124" s="76" t="s">
        <v>334</v>
      </c>
      <c r="J124" s="24" t="s">
        <v>270</v>
      </c>
      <c r="K124" s="22">
        <v>4000</v>
      </c>
      <c r="L124" s="22"/>
      <c r="M124" s="22"/>
      <c r="N124" s="22"/>
    </row>
    <row r="125" spans="1:14" ht="197.25" hidden="1" customHeight="1">
      <c r="A125" s="106"/>
      <c r="B125" s="26" t="s">
        <v>600</v>
      </c>
      <c r="C125" s="186" t="s">
        <v>585</v>
      </c>
      <c r="D125" s="186"/>
      <c r="E125" s="37"/>
      <c r="F125" s="37"/>
      <c r="G125" s="24"/>
      <c r="H125" s="24"/>
      <c r="I125" s="76"/>
      <c r="J125" s="24"/>
      <c r="K125" s="22">
        <f>K126</f>
        <v>100</v>
      </c>
      <c r="L125" s="22">
        <f>L126</f>
        <v>0</v>
      </c>
      <c r="M125" s="22">
        <f>M126</f>
        <v>0</v>
      </c>
      <c r="N125" s="22">
        <f>N126</f>
        <v>0</v>
      </c>
    </row>
    <row r="126" spans="1:14" ht="163.9" hidden="1" customHeight="1">
      <c r="A126" s="106">
        <v>902</v>
      </c>
      <c r="B126" s="26">
        <v>30115000</v>
      </c>
      <c r="C126" s="25"/>
      <c r="D126" s="86" t="s">
        <v>350</v>
      </c>
      <c r="E126" s="71" t="s">
        <v>4</v>
      </c>
      <c r="F126" s="71" t="s">
        <v>130</v>
      </c>
      <c r="G126" s="24" t="s">
        <v>21</v>
      </c>
      <c r="H126" s="24" t="s">
        <v>29</v>
      </c>
      <c r="I126" s="75" t="s">
        <v>310</v>
      </c>
      <c r="J126" s="24" t="s">
        <v>34</v>
      </c>
      <c r="K126" s="22">
        <v>100</v>
      </c>
      <c r="L126" s="22">
        <v>0</v>
      </c>
      <c r="M126" s="22">
        <v>0</v>
      </c>
      <c r="N126" s="105"/>
    </row>
    <row r="127" spans="1:14" ht="54" hidden="1" customHeight="1">
      <c r="A127" s="106"/>
      <c r="B127" s="26" t="s">
        <v>110</v>
      </c>
      <c r="C127" s="183" t="s">
        <v>112</v>
      </c>
      <c r="D127" s="184"/>
      <c r="E127" s="71"/>
      <c r="F127" s="71"/>
      <c r="G127" s="24"/>
      <c r="H127" s="24"/>
      <c r="I127" s="75"/>
      <c r="J127" s="24"/>
      <c r="K127" s="22">
        <f>K128+K129</f>
        <v>2000</v>
      </c>
      <c r="L127" s="22">
        <f>L128+L129</f>
        <v>0</v>
      </c>
      <c r="M127" s="22">
        <f>M128+M129</f>
        <v>0</v>
      </c>
      <c r="N127" s="22">
        <f>N128+N129</f>
        <v>0</v>
      </c>
    </row>
    <row r="128" spans="1:14" ht="160.9" hidden="1" customHeight="1">
      <c r="A128" s="106">
        <v>902</v>
      </c>
      <c r="B128" s="26" t="s">
        <v>110</v>
      </c>
      <c r="C128" s="25"/>
      <c r="D128" s="86" t="s">
        <v>350</v>
      </c>
      <c r="E128" s="71" t="s">
        <v>111</v>
      </c>
      <c r="F128" s="71"/>
      <c r="G128" s="24" t="s">
        <v>18</v>
      </c>
      <c r="H128" s="24" t="s">
        <v>30</v>
      </c>
      <c r="I128" s="75" t="s">
        <v>297</v>
      </c>
      <c r="J128" s="24" t="s">
        <v>34</v>
      </c>
      <c r="K128" s="22">
        <v>1000</v>
      </c>
      <c r="L128" s="22"/>
      <c r="M128" s="22"/>
      <c r="N128" s="105"/>
    </row>
    <row r="129" spans="1:15" ht="70.900000000000006" hidden="1" customHeight="1">
      <c r="A129" s="106">
        <v>902</v>
      </c>
      <c r="B129" s="26"/>
      <c r="C129" s="25" t="s">
        <v>361</v>
      </c>
      <c r="D129" s="86"/>
      <c r="E129" s="71"/>
      <c r="F129" s="71"/>
      <c r="G129" s="24" t="s">
        <v>18</v>
      </c>
      <c r="H129" s="24" t="s">
        <v>30</v>
      </c>
      <c r="I129" s="75" t="s">
        <v>298</v>
      </c>
      <c r="J129" s="24" t="s">
        <v>34</v>
      </c>
      <c r="K129" s="22">
        <v>1000</v>
      </c>
      <c r="L129" s="22"/>
      <c r="M129" s="22"/>
      <c r="N129" s="105"/>
    </row>
    <row r="130" spans="1:15" s="4" customFormat="1" ht="73.5" hidden="1" customHeight="1">
      <c r="A130" s="106"/>
      <c r="B130" s="26" t="s">
        <v>601</v>
      </c>
      <c r="C130" s="185" t="s">
        <v>586</v>
      </c>
      <c r="D130" s="185"/>
      <c r="E130" s="34"/>
      <c r="F130" s="34"/>
      <c r="G130" s="53"/>
      <c r="H130" s="53"/>
      <c r="I130" s="73"/>
      <c r="J130" s="53"/>
      <c r="K130" s="22">
        <f>SUM(K131:K133)</f>
        <v>27192.5</v>
      </c>
      <c r="L130" s="22">
        <f>SUM(L131:L133)</f>
        <v>22012</v>
      </c>
      <c r="M130" s="22">
        <f>SUM(M131:M131)</f>
        <v>22012</v>
      </c>
      <c r="N130" s="22">
        <f>SUM(N131:N131)</f>
        <v>22012</v>
      </c>
      <c r="O130" s="3"/>
    </row>
    <row r="131" spans="1:15" s="4" customFormat="1" ht="159.6" hidden="1" customHeight="1">
      <c r="A131" s="106">
        <v>926</v>
      </c>
      <c r="B131" s="26">
        <v>30119000</v>
      </c>
      <c r="C131" s="129" t="s">
        <v>173</v>
      </c>
      <c r="D131" s="86" t="s">
        <v>350</v>
      </c>
      <c r="E131" s="71" t="s">
        <v>5</v>
      </c>
      <c r="F131" s="71" t="s">
        <v>130</v>
      </c>
      <c r="G131" s="27" t="s">
        <v>25</v>
      </c>
      <c r="H131" s="27" t="s">
        <v>18</v>
      </c>
      <c r="I131" s="75" t="s">
        <v>240</v>
      </c>
      <c r="J131" s="27" t="s">
        <v>17</v>
      </c>
      <c r="K131" s="22">
        <v>20176.400000000001</v>
      </c>
      <c r="L131" s="22">
        <f>21962</f>
        <v>21962</v>
      </c>
      <c r="M131" s="22">
        <f>21962+50</f>
        <v>22012</v>
      </c>
      <c r="N131" s="22">
        <f>21962+50</f>
        <v>22012</v>
      </c>
      <c r="O131" s="3"/>
    </row>
    <row r="132" spans="1:15" s="4" customFormat="1" ht="66.599999999999994" hidden="1" customHeight="1">
      <c r="A132" s="106">
        <v>926</v>
      </c>
      <c r="B132" s="26"/>
      <c r="C132" s="129" t="s">
        <v>241</v>
      </c>
      <c r="D132" s="86"/>
      <c r="E132" s="71"/>
      <c r="F132" s="71"/>
      <c r="G132" s="27" t="s">
        <v>25</v>
      </c>
      <c r="H132" s="27" t="s">
        <v>18</v>
      </c>
      <c r="I132" s="75" t="s">
        <v>242</v>
      </c>
      <c r="J132" s="27" t="s">
        <v>17</v>
      </c>
      <c r="K132" s="22">
        <v>398.5</v>
      </c>
      <c r="L132" s="22">
        <v>50</v>
      </c>
      <c r="M132" s="22"/>
      <c r="N132" s="22"/>
      <c r="O132" s="3"/>
    </row>
    <row r="133" spans="1:15" s="4" customFormat="1" ht="68.45" hidden="1" customHeight="1">
      <c r="A133" s="106">
        <v>926</v>
      </c>
      <c r="B133" s="26"/>
      <c r="C133" s="129" t="s">
        <v>348</v>
      </c>
      <c r="D133" s="86"/>
      <c r="E133" s="71"/>
      <c r="F133" s="71"/>
      <c r="G133" s="27" t="s">
        <v>25</v>
      </c>
      <c r="H133" s="27" t="s">
        <v>18</v>
      </c>
      <c r="I133" s="75" t="s">
        <v>331</v>
      </c>
      <c r="J133" s="27" t="s">
        <v>17</v>
      </c>
      <c r="K133" s="22">
        <v>6617.6</v>
      </c>
      <c r="L133" s="22"/>
      <c r="M133" s="22"/>
      <c r="N133" s="22"/>
      <c r="O133" s="3"/>
    </row>
    <row r="134" spans="1:15" ht="73.5" hidden="1" customHeight="1">
      <c r="A134" s="106"/>
      <c r="B134" s="26" t="s">
        <v>602</v>
      </c>
      <c r="C134" s="185" t="s">
        <v>569</v>
      </c>
      <c r="D134" s="185"/>
      <c r="E134" s="37"/>
      <c r="F134" s="37"/>
      <c r="G134" s="24"/>
      <c r="H134" s="24"/>
      <c r="I134" s="76"/>
      <c r="J134" s="24"/>
      <c r="K134" s="22">
        <f>SUM(K135:K140)</f>
        <v>18811.3</v>
      </c>
      <c r="L134" s="22">
        <f>SUM(L135:L140)</f>
        <v>20207</v>
      </c>
      <c r="M134" s="22">
        <f>SUM(M135:M140)</f>
        <v>20207</v>
      </c>
      <c r="N134" s="22">
        <f>SUM(N135:N140)</f>
        <v>20207</v>
      </c>
    </row>
    <row r="135" spans="1:15" ht="127.5" hidden="1">
      <c r="A135" s="106">
        <v>926</v>
      </c>
      <c r="B135" s="26" t="s">
        <v>602</v>
      </c>
      <c r="C135" s="129" t="s">
        <v>173</v>
      </c>
      <c r="D135" s="86" t="s">
        <v>350</v>
      </c>
      <c r="E135" s="71" t="s">
        <v>43</v>
      </c>
      <c r="F135" s="71" t="s">
        <v>130</v>
      </c>
      <c r="G135" s="24" t="s">
        <v>25</v>
      </c>
      <c r="H135" s="24" t="s">
        <v>21</v>
      </c>
      <c r="I135" s="75" t="s">
        <v>240</v>
      </c>
      <c r="J135" s="24" t="s">
        <v>33</v>
      </c>
      <c r="K135" s="22">
        <v>4438.3999999999996</v>
      </c>
      <c r="L135" s="22">
        <v>4438.3999999999996</v>
      </c>
      <c r="M135" s="22">
        <v>4438.3999999999996</v>
      </c>
      <c r="N135" s="22">
        <v>4438.3999999999996</v>
      </c>
    </row>
    <row r="136" spans="1:15" ht="78" hidden="1">
      <c r="A136" s="106">
        <v>926</v>
      </c>
      <c r="B136" s="26" t="s">
        <v>602</v>
      </c>
      <c r="C136" s="129" t="s">
        <v>173</v>
      </c>
      <c r="D136" s="86"/>
      <c r="E136" s="37"/>
      <c r="F136" s="37"/>
      <c r="G136" s="24" t="s">
        <v>25</v>
      </c>
      <c r="H136" s="24" t="s">
        <v>21</v>
      </c>
      <c r="I136" s="75" t="s">
        <v>240</v>
      </c>
      <c r="J136" s="24" t="s">
        <v>34</v>
      </c>
      <c r="K136" s="22">
        <v>544.4</v>
      </c>
      <c r="L136" s="22">
        <v>604.4</v>
      </c>
      <c r="M136" s="22">
        <v>604.4</v>
      </c>
      <c r="N136" s="22">
        <v>604.4</v>
      </c>
    </row>
    <row r="137" spans="1:15" ht="78" hidden="1">
      <c r="A137" s="106">
        <v>926</v>
      </c>
      <c r="B137" s="26" t="s">
        <v>602</v>
      </c>
      <c r="C137" s="129" t="s">
        <v>173</v>
      </c>
      <c r="D137" s="86"/>
      <c r="E137" s="37"/>
      <c r="F137" s="37"/>
      <c r="G137" s="24" t="s">
        <v>25</v>
      </c>
      <c r="H137" s="24" t="s">
        <v>21</v>
      </c>
      <c r="I137" s="75" t="s">
        <v>240</v>
      </c>
      <c r="J137" s="24" t="s">
        <v>32</v>
      </c>
      <c r="K137" s="22">
        <v>2.6</v>
      </c>
      <c r="L137" s="22">
        <v>2.6</v>
      </c>
      <c r="M137" s="22">
        <v>2.6</v>
      </c>
      <c r="N137" s="22">
        <v>2.6</v>
      </c>
    </row>
    <row r="138" spans="1:15" ht="78" hidden="1">
      <c r="A138" s="106">
        <v>926</v>
      </c>
      <c r="B138" s="26" t="s">
        <v>602</v>
      </c>
      <c r="C138" s="129" t="s">
        <v>173</v>
      </c>
      <c r="D138" s="86"/>
      <c r="E138" s="37"/>
      <c r="F138" s="37"/>
      <c r="G138" s="24" t="s">
        <v>25</v>
      </c>
      <c r="H138" s="24" t="s">
        <v>21</v>
      </c>
      <c r="I138" s="75" t="s">
        <v>240</v>
      </c>
      <c r="J138" s="24" t="s">
        <v>17</v>
      </c>
      <c r="K138" s="22">
        <v>11710.9</v>
      </c>
      <c r="L138" s="22">
        <v>13107.2</v>
      </c>
      <c r="M138" s="22">
        <v>13107.2</v>
      </c>
      <c r="N138" s="22">
        <v>13107.2</v>
      </c>
    </row>
    <row r="139" spans="1:15" ht="65.25" hidden="1">
      <c r="A139" s="106">
        <v>926</v>
      </c>
      <c r="B139" s="26" t="s">
        <v>602</v>
      </c>
      <c r="C139" s="129" t="s">
        <v>340</v>
      </c>
      <c r="D139" s="86"/>
      <c r="E139" s="37"/>
      <c r="F139" s="37"/>
      <c r="G139" s="24" t="s">
        <v>25</v>
      </c>
      <c r="H139" s="24" t="s">
        <v>21</v>
      </c>
      <c r="I139" s="75" t="s">
        <v>329</v>
      </c>
      <c r="J139" s="24" t="s">
        <v>17</v>
      </c>
      <c r="K139" s="22">
        <v>155</v>
      </c>
      <c r="L139" s="22"/>
      <c r="M139" s="22"/>
      <c r="N139" s="22"/>
    </row>
    <row r="140" spans="1:15" ht="39.75" hidden="1">
      <c r="A140" s="106">
        <v>926</v>
      </c>
      <c r="B140" s="26" t="s">
        <v>602</v>
      </c>
      <c r="C140" s="129" t="s">
        <v>243</v>
      </c>
      <c r="D140" s="86"/>
      <c r="E140" s="37"/>
      <c r="F140" s="37"/>
      <c r="G140" s="24" t="s">
        <v>25</v>
      </c>
      <c r="H140" s="24" t="s">
        <v>21</v>
      </c>
      <c r="I140" s="75" t="s">
        <v>244</v>
      </c>
      <c r="J140" s="24" t="s">
        <v>17</v>
      </c>
      <c r="K140" s="22">
        <v>1960</v>
      </c>
      <c r="L140" s="22">
        <v>2054.4</v>
      </c>
      <c r="M140" s="22">
        <v>2054.4</v>
      </c>
      <c r="N140" s="22">
        <v>2054.4</v>
      </c>
    </row>
    <row r="141" spans="1:15" ht="57" hidden="1" customHeight="1">
      <c r="A141" s="106"/>
      <c r="B141" s="26" t="s">
        <v>603</v>
      </c>
      <c r="C141" s="185" t="s">
        <v>573</v>
      </c>
      <c r="D141" s="185"/>
      <c r="E141" s="37"/>
      <c r="F141" s="37"/>
      <c r="G141" s="24"/>
      <c r="H141" s="24"/>
      <c r="I141" s="76"/>
      <c r="J141" s="24"/>
      <c r="K141" s="22">
        <f>SUM(K142:K142)</f>
        <v>19173.400000000001</v>
      </c>
      <c r="L141" s="22">
        <f>SUM(L142:L142)</f>
        <v>11730</v>
      </c>
      <c r="M141" s="22">
        <f>SUM(M142:M142)</f>
        <v>11730</v>
      </c>
      <c r="N141" s="22">
        <f>SUM(N142:N142)</f>
        <v>11730</v>
      </c>
    </row>
    <row r="142" spans="1:15" ht="127.5" hidden="1">
      <c r="A142" s="106">
        <v>905</v>
      </c>
      <c r="B142" s="26" t="s">
        <v>603</v>
      </c>
      <c r="C142" s="25"/>
      <c r="D142" s="86" t="s">
        <v>350</v>
      </c>
      <c r="E142" s="71" t="s">
        <v>43</v>
      </c>
      <c r="F142" s="71" t="s">
        <v>130</v>
      </c>
      <c r="G142" s="24" t="s">
        <v>31</v>
      </c>
      <c r="H142" s="24" t="s">
        <v>18</v>
      </c>
      <c r="I142" s="75" t="s">
        <v>235</v>
      </c>
      <c r="J142" s="24" t="s">
        <v>35</v>
      </c>
      <c r="K142" s="22">
        <v>19173.400000000001</v>
      </c>
      <c r="L142" s="22">
        <v>11730</v>
      </c>
      <c r="M142" s="22">
        <v>11730</v>
      </c>
      <c r="N142" s="22">
        <v>11730</v>
      </c>
    </row>
    <row r="143" spans="1:15" ht="78" hidden="1" customHeight="1">
      <c r="A143" s="106"/>
      <c r="B143" s="26" t="s">
        <v>604</v>
      </c>
      <c r="C143" s="185" t="s">
        <v>571</v>
      </c>
      <c r="D143" s="185"/>
      <c r="E143" s="37"/>
      <c r="F143" s="37"/>
      <c r="G143" s="24"/>
      <c r="H143" s="24"/>
      <c r="I143" s="76"/>
      <c r="J143" s="24"/>
      <c r="K143" s="22">
        <f>SUM(K144:K144)</f>
        <v>38.5</v>
      </c>
      <c r="L143" s="22">
        <f>SUM(L144:L144)</f>
        <v>40.4</v>
      </c>
      <c r="M143" s="22">
        <f>SUM(M144:M144)</f>
        <v>40.4</v>
      </c>
      <c r="N143" s="22">
        <f>SUM(N144:N144)</f>
        <v>40.4</v>
      </c>
    </row>
    <row r="144" spans="1:15" ht="169.9" hidden="1" customHeight="1">
      <c r="A144" s="106">
        <v>902</v>
      </c>
      <c r="B144" s="26" t="s">
        <v>604</v>
      </c>
      <c r="C144" s="25"/>
      <c r="D144" s="86" t="s">
        <v>350</v>
      </c>
      <c r="E144" s="71" t="s">
        <v>6</v>
      </c>
      <c r="F144" s="71" t="s">
        <v>130</v>
      </c>
      <c r="G144" s="24" t="s">
        <v>19</v>
      </c>
      <c r="H144" s="24" t="s">
        <v>21</v>
      </c>
      <c r="I144" s="76" t="s">
        <v>199</v>
      </c>
      <c r="J144" s="24" t="s">
        <v>34</v>
      </c>
      <c r="K144" s="22">
        <v>38.5</v>
      </c>
      <c r="L144" s="22">
        <v>40.4</v>
      </c>
      <c r="M144" s="22">
        <v>40.4</v>
      </c>
      <c r="N144" s="22">
        <v>40.4</v>
      </c>
    </row>
    <row r="145" spans="1:14" ht="61.5" hidden="1" customHeight="1">
      <c r="A145" s="106"/>
      <c r="B145" s="26" t="s">
        <v>152</v>
      </c>
      <c r="C145" s="185" t="s">
        <v>153</v>
      </c>
      <c r="D145" s="185"/>
      <c r="E145" s="37"/>
      <c r="F145" s="37"/>
      <c r="G145" s="24"/>
      <c r="H145" s="24"/>
      <c r="I145" s="76"/>
      <c r="J145" s="24"/>
      <c r="K145" s="22">
        <f>K146+K147</f>
        <v>0</v>
      </c>
      <c r="L145" s="22">
        <f>L146+L147</f>
        <v>4817.3999999999996</v>
      </c>
      <c r="M145" s="22">
        <f>M146+M147</f>
        <v>4037.4</v>
      </c>
      <c r="N145" s="22">
        <f>N146+N147</f>
        <v>4037.4</v>
      </c>
    </row>
    <row r="146" spans="1:14" ht="127.5" hidden="1">
      <c r="A146" s="106">
        <v>902</v>
      </c>
      <c r="B146" s="26"/>
      <c r="C146" s="25" t="s">
        <v>154</v>
      </c>
      <c r="D146" s="86" t="s">
        <v>343</v>
      </c>
      <c r="E146" s="37"/>
      <c r="F146" s="37"/>
      <c r="G146" s="24" t="s">
        <v>20</v>
      </c>
      <c r="H146" s="24" t="s">
        <v>26</v>
      </c>
      <c r="I146" s="76" t="s">
        <v>155</v>
      </c>
      <c r="J146" s="24" t="s">
        <v>17</v>
      </c>
      <c r="K146" s="22"/>
      <c r="L146" s="22">
        <v>4037.4</v>
      </c>
      <c r="M146" s="22">
        <v>4037.4</v>
      </c>
      <c r="N146" s="22">
        <v>4037.4</v>
      </c>
    </row>
    <row r="147" spans="1:14" ht="65.25" hidden="1">
      <c r="A147" s="106">
        <v>902</v>
      </c>
      <c r="B147" s="26"/>
      <c r="C147" s="118" t="s">
        <v>156</v>
      </c>
      <c r="D147" s="86"/>
      <c r="E147" s="37"/>
      <c r="F147" s="37"/>
      <c r="G147" s="24" t="s">
        <v>20</v>
      </c>
      <c r="H147" s="24" t="s">
        <v>26</v>
      </c>
      <c r="I147" s="76" t="s">
        <v>157</v>
      </c>
      <c r="J147" s="24" t="s">
        <v>17</v>
      </c>
      <c r="K147" s="22"/>
      <c r="L147" s="22">
        <v>780</v>
      </c>
      <c r="M147" s="22"/>
      <c r="N147" s="22"/>
    </row>
    <row r="148" spans="1:14" ht="117.75" hidden="1" customHeight="1">
      <c r="A148" s="106"/>
      <c r="B148" s="26" t="s">
        <v>605</v>
      </c>
      <c r="C148" s="185" t="s">
        <v>123</v>
      </c>
      <c r="D148" s="185"/>
      <c r="E148" s="37"/>
      <c r="F148" s="37"/>
      <c r="G148" s="24"/>
      <c r="H148" s="24"/>
      <c r="I148" s="76"/>
      <c r="J148" s="24"/>
      <c r="K148" s="22">
        <f>SUM(K149:K155)</f>
        <v>4870</v>
      </c>
      <c r="L148" s="22">
        <f>SUM(L149:L155)</f>
        <v>4438.5</v>
      </c>
      <c r="M148" s="22">
        <f>SUM(M149:M155)</f>
        <v>4438.5</v>
      </c>
      <c r="N148" s="22">
        <f>SUM(N149:N155)</f>
        <v>4438.5</v>
      </c>
    </row>
    <row r="149" spans="1:14" ht="169.9" hidden="1" customHeight="1">
      <c r="A149" s="106">
        <v>902</v>
      </c>
      <c r="B149" s="26" t="s">
        <v>605</v>
      </c>
      <c r="C149" s="125" t="s">
        <v>179</v>
      </c>
      <c r="D149" s="86" t="s">
        <v>343</v>
      </c>
      <c r="E149" s="71" t="s">
        <v>7</v>
      </c>
      <c r="F149" s="71" t="s">
        <v>130</v>
      </c>
      <c r="G149" s="24" t="s">
        <v>21</v>
      </c>
      <c r="H149" s="24" t="s">
        <v>22</v>
      </c>
      <c r="I149" s="76" t="s">
        <v>177</v>
      </c>
      <c r="J149" s="24" t="s">
        <v>34</v>
      </c>
      <c r="K149" s="22">
        <v>40</v>
      </c>
      <c r="L149" s="22">
        <v>40</v>
      </c>
      <c r="M149" s="22">
        <v>40</v>
      </c>
      <c r="N149" s="22">
        <v>40</v>
      </c>
    </row>
    <row r="150" spans="1:14" ht="76.5" hidden="1">
      <c r="A150" s="106">
        <v>902</v>
      </c>
      <c r="B150" s="26" t="s">
        <v>605</v>
      </c>
      <c r="C150" s="125" t="s">
        <v>181</v>
      </c>
      <c r="D150" s="29"/>
      <c r="E150" s="37"/>
      <c r="F150" s="37"/>
      <c r="G150" s="24" t="s">
        <v>21</v>
      </c>
      <c r="H150" s="24" t="s">
        <v>22</v>
      </c>
      <c r="I150" s="76" t="s">
        <v>178</v>
      </c>
      <c r="J150" s="24" t="s">
        <v>34</v>
      </c>
      <c r="K150" s="22">
        <v>791</v>
      </c>
      <c r="L150" s="22">
        <v>380</v>
      </c>
      <c r="M150" s="22">
        <v>380</v>
      </c>
      <c r="N150" s="22">
        <v>380</v>
      </c>
    </row>
    <row r="151" spans="1:14" ht="103.5" hidden="1">
      <c r="A151" s="106">
        <v>902</v>
      </c>
      <c r="B151" s="26" t="s">
        <v>605</v>
      </c>
      <c r="C151" s="121" t="s">
        <v>182</v>
      </c>
      <c r="D151" s="29"/>
      <c r="E151" s="37"/>
      <c r="F151" s="37"/>
      <c r="G151" s="24" t="s">
        <v>21</v>
      </c>
      <c r="H151" s="24" t="s">
        <v>29</v>
      </c>
      <c r="I151" s="75" t="s">
        <v>183</v>
      </c>
      <c r="J151" s="24" t="s">
        <v>34</v>
      </c>
      <c r="K151" s="22">
        <v>2900</v>
      </c>
      <c r="L151" s="22">
        <v>2900</v>
      </c>
      <c r="M151" s="22">
        <v>2900</v>
      </c>
      <c r="N151" s="22">
        <v>2900</v>
      </c>
    </row>
    <row r="152" spans="1:14" ht="167.25" hidden="1">
      <c r="A152" s="106">
        <v>902</v>
      </c>
      <c r="B152" s="26" t="s">
        <v>605</v>
      </c>
      <c r="C152" s="135" t="s">
        <v>184</v>
      </c>
      <c r="D152" s="29"/>
      <c r="E152" s="37"/>
      <c r="F152" s="37"/>
      <c r="G152" s="24" t="s">
        <v>21</v>
      </c>
      <c r="H152" s="24" t="s">
        <v>29</v>
      </c>
      <c r="I152" s="75" t="s">
        <v>185</v>
      </c>
      <c r="J152" s="24" t="s">
        <v>32</v>
      </c>
      <c r="K152" s="22">
        <v>316</v>
      </c>
      <c r="L152" s="22">
        <v>316</v>
      </c>
      <c r="M152" s="22">
        <v>316</v>
      </c>
      <c r="N152" s="22">
        <v>316</v>
      </c>
    </row>
    <row r="153" spans="1:14" ht="243.75" hidden="1">
      <c r="A153" s="106">
        <v>902</v>
      </c>
      <c r="B153" s="26" t="s">
        <v>605</v>
      </c>
      <c r="C153" s="135" t="s">
        <v>187</v>
      </c>
      <c r="D153" s="29"/>
      <c r="E153" s="37"/>
      <c r="F153" s="37"/>
      <c r="G153" s="24" t="s">
        <v>21</v>
      </c>
      <c r="H153" s="24" t="s">
        <v>29</v>
      </c>
      <c r="I153" s="75" t="s">
        <v>186</v>
      </c>
      <c r="J153" s="24" t="s">
        <v>32</v>
      </c>
      <c r="K153" s="22">
        <v>16</v>
      </c>
      <c r="L153" s="22">
        <v>16</v>
      </c>
      <c r="M153" s="22">
        <v>16</v>
      </c>
      <c r="N153" s="22">
        <v>16</v>
      </c>
    </row>
    <row r="154" spans="1:14" ht="89.25" hidden="1">
      <c r="A154" s="106">
        <v>902</v>
      </c>
      <c r="B154" s="26" t="s">
        <v>605</v>
      </c>
      <c r="C154" s="126" t="s">
        <v>188</v>
      </c>
      <c r="D154" s="29"/>
      <c r="E154" s="37"/>
      <c r="F154" s="37"/>
      <c r="G154" s="24" t="s">
        <v>21</v>
      </c>
      <c r="H154" s="24" t="s">
        <v>29</v>
      </c>
      <c r="I154" s="75" t="s">
        <v>189</v>
      </c>
      <c r="J154" s="24" t="s">
        <v>32</v>
      </c>
      <c r="K154" s="22">
        <v>53</v>
      </c>
      <c r="L154" s="22">
        <v>53</v>
      </c>
      <c r="M154" s="22">
        <v>53</v>
      </c>
      <c r="N154" s="22">
        <v>53</v>
      </c>
    </row>
    <row r="155" spans="1:14" ht="63.75" hidden="1">
      <c r="A155" s="106">
        <v>902</v>
      </c>
      <c r="B155" s="26" t="s">
        <v>605</v>
      </c>
      <c r="C155" s="126" t="s">
        <v>226</v>
      </c>
      <c r="D155" s="29"/>
      <c r="E155" s="37"/>
      <c r="F155" s="37"/>
      <c r="G155" s="24" t="s">
        <v>27</v>
      </c>
      <c r="H155" s="24" t="s">
        <v>20</v>
      </c>
      <c r="I155" s="75" t="s">
        <v>227</v>
      </c>
      <c r="J155" s="24" t="s">
        <v>17</v>
      </c>
      <c r="K155" s="22">
        <v>754</v>
      </c>
      <c r="L155" s="22">
        <v>733.5</v>
      </c>
      <c r="M155" s="22">
        <v>733.5</v>
      </c>
      <c r="N155" s="22">
        <v>733.5</v>
      </c>
    </row>
    <row r="156" spans="1:14" ht="100.5" hidden="1" customHeight="1">
      <c r="A156" s="106"/>
      <c r="B156" s="26" t="s">
        <v>606</v>
      </c>
      <c r="C156" s="185" t="s">
        <v>593</v>
      </c>
      <c r="D156" s="185"/>
      <c r="E156" s="37"/>
      <c r="F156" s="37"/>
      <c r="G156" s="24"/>
      <c r="H156" s="24"/>
      <c r="I156" s="76"/>
      <c r="J156" s="24"/>
      <c r="K156" s="22">
        <f>SUM(K157:K160)</f>
        <v>7803</v>
      </c>
      <c r="L156" s="22">
        <f>SUM(L157:L160)</f>
        <v>8168.4</v>
      </c>
      <c r="M156" s="22">
        <f>SUM(M157:M160)</f>
        <v>8168.4</v>
      </c>
      <c r="N156" s="22">
        <f>SUM(N157:N160)</f>
        <v>8168.4</v>
      </c>
    </row>
    <row r="157" spans="1:14" ht="78" hidden="1">
      <c r="A157" s="106">
        <v>929</v>
      </c>
      <c r="B157" s="26" t="s">
        <v>606</v>
      </c>
      <c r="C157" s="129" t="s">
        <v>173</v>
      </c>
      <c r="D157" s="189" t="s">
        <v>343</v>
      </c>
      <c r="E157" s="37"/>
      <c r="F157" s="37"/>
      <c r="G157" s="24" t="s">
        <v>28</v>
      </c>
      <c r="H157" s="24" t="s">
        <v>19</v>
      </c>
      <c r="I157" s="76" t="s">
        <v>246</v>
      </c>
      <c r="J157" s="24" t="s">
        <v>33</v>
      </c>
      <c r="K157" s="22">
        <v>3494.8</v>
      </c>
      <c r="L157" s="22">
        <v>3969</v>
      </c>
      <c r="M157" s="22">
        <v>3969</v>
      </c>
      <c r="N157" s="22">
        <v>3969</v>
      </c>
    </row>
    <row r="158" spans="1:14" ht="78" hidden="1">
      <c r="A158" s="106">
        <v>929</v>
      </c>
      <c r="B158" s="26" t="s">
        <v>606</v>
      </c>
      <c r="C158" s="129" t="s">
        <v>173</v>
      </c>
      <c r="D158" s="189"/>
      <c r="E158" s="37"/>
      <c r="F158" s="37"/>
      <c r="G158" s="24" t="s">
        <v>28</v>
      </c>
      <c r="H158" s="24" t="s">
        <v>19</v>
      </c>
      <c r="I158" s="76" t="s">
        <v>246</v>
      </c>
      <c r="J158" s="24" t="s">
        <v>34</v>
      </c>
      <c r="K158" s="22">
        <v>1241.7</v>
      </c>
      <c r="L158" s="22">
        <v>1132.9000000000001</v>
      </c>
      <c r="M158" s="22">
        <v>1132.9000000000001</v>
      </c>
      <c r="N158" s="22">
        <v>1132.9000000000001</v>
      </c>
    </row>
    <row r="159" spans="1:14" ht="78" hidden="1">
      <c r="A159" s="106">
        <v>929</v>
      </c>
      <c r="B159" s="26" t="s">
        <v>606</v>
      </c>
      <c r="C159" s="129" t="s">
        <v>173</v>
      </c>
      <c r="D159" s="189"/>
      <c r="E159" s="37"/>
      <c r="F159" s="37"/>
      <c r="G159" s="24" t="s">
        <v>28</v>
      </c>
      <c r="H159" s="24" t="s">
        <v>19</v>
      </c>
      <c r="I159" s="76" t="s">
        <v>246</v>
      </c>
      <c r="J159" s="24" t="s">
        <v>17</v>
      </c>
      <c r="K159" s="22">
        <v>7</v>
      </c>
      <c r="L159" s="22">
        <v>7</v>
      </c>
      <c r="M159" s="22">
        <v>7</v>
      </c>
      <c r="N159" s="22">
        <v>7</v>
      </c>
    </row>
    <row r="160" spans="1:14" ht="38.25" hidden="1">
      <c r="A160" s="106">
        <v>929</v>
      </c>
      <c r="B160" s="26" t="s">
        <v>606</v>
      </c>
      <c r="C160" s="25" t="s">
        <v>247</v>
      </c>
      <c r="D160" s="189"/>
      <c r="E160" s="37"/>
      <c r="F160" s="37"/>
      <c r="G160" s="24" t="s">
        <v>28</v>
      </c>
      <c r="H160" s="24" t="s">
        <v>22</v>
      </c>
      <c r="I160" s="76" t="s">
        <v>341</v>
      </c>
      <c r="J160" s="24" t="s">
        <v>34</v>
      </c>
      <c r="K160" s="22">
        <v>3059.5</v>
      </c>
      <c r="L160" s="22">
        <v>3059.5</v>
      </c>
      <c r="M160" s="22">
        <v>3059.5</v>
      </c>
      <c r="N160" s="22">
        <v>3059.5</v>
      </c>
    </row>
    <row r="161" spans="1:15" s="4" customFormat="1" ht="45" hidden="1" customHeight="1">
      <c r="A161" s="106"/>
      <c r="B161" s="26" t="s">
        <v>607</v>
      </c>
      <c r="C161" s="186" t="s">
        <v>594</v>
      </c>
      <c r="D161" s="186"/>
      <c r="E161" s="34"/>
      <c r="F161" s="34"/>
      <c r="G161" s="53"/>
      <c r="H161" s="53"/>
      <c r="I161" s="73"/>
      <c r="J161" s="53"/>
      <c r="K161" s="22">
        <f>SUM(K162:K164)</f>
        <v>9354.4</v>
      </c>
      <c r="L161" s="22">
        <f>SUM(L162:L164)</f>
        <v>8717.2000000000007</v>
      </c>
      <c r="M161" s="22">
        <f>SUM(M162:M164)</f>
        <v>8717.2000000000007</v>
      </c>
      <c r="N161" s="22">
        <f>SUM(N162:N164)</f>
        <v>8717.2000000000007</v>
      </c>
      <c r="O161" s="3"/>
    </row>
    <row r="162" spans="1:15" s="4" customFormat="1" ht="158.44999999999999" hidden="1" customHeight="1">
      <c r="A162" s="106">
        <v>934</v>
      </c>
      <c r="B162" s="26" t="s">
        <v>607</v>
      </c>
      <c r="C162" s="25" t="s">
        <v>249</v>
      </c>
      <c r="D162" s="188" t="s">
        <v>343</v>
      </c>
      <c r="E162" s="71" t="s">
        <v>8</v>
      </c>
      <c r="F162" s="71" t="s">
        <v>130</v>
      </c>
      <c r="G162" s="27" t="s">
        <v>24</v>
      </c>
      <c r="H162" s="27" t="s">
        <v>24</v>
      </c>
      <c r="I162" s="74" t="s">
        <v>306</v>
      </c>
      <c r="J162" s="27" t="s">
        <v>17</v>
      </c>
      <c r="K162" s="22">
        <v>4343</v>
      </c>
      <c r="L162" s="22">
        <f>255+1573+2005</f>
        <v>3833</v>
      </c>
      <c r="M162" s="22">
        <f>255+1573+2005</f>
        <v>3833</v>
      </c>
      <c r="N162" s="22">
        <f>255+1573+2005</f>
        <v>3833</v>
      </c>
      <c r="O162" s="3"/>
    </row>
    <row r="163" spans="1:15" s="4" customFormat="1" ht="78" hidden="1">
      <c r="A163" s="106">
        <v>934</v>
      </c>
      <c r="B163" s="26" t="s">
        <v>607</v>
      </c>
      <c r="C163" s="129" t="s">
        <v>173</v>
      </c>
      <c r="D163" s="189"/>
      <c r="E163" s="34"/>
      <c r="F163" s="34"/>
      <c r="G163" s="27" t="s">
        <v>24</v>
      </c>
      <c r="H163" s="27" t="s">
        <v>24</v>
      </c>
      <c r="I163" s="74" t="s">
        <v>251</v>
      </c>
      <c r="J163" s="27" t="s">
        <v>17</v>
      </c>
      <c r="K163" s="22">
        <v>4737.8</v>
      </c>
      <c r="L163" s="22">
        <v>4884.2</v>
      </c>
      <c r="M163" s="22">
        <v>4884.2</v>
      </c>
      <c r="N163" s="22">
        <v>4884.2</v>
      </c>
      <c r="O163" s="3"/>
    </row>
    <row r="164" spans="1:15" s="4" customFormat="1" ht="32.450000000000003" hidden="1" customHeight="1">
      <c r="A164" s="106">
        <v>934</v>
      </c>
      <c r="B164" s="26" t="s">
        <v>607</v>
      </c>
      <c r="C164" s="25" t="s">
        <v>342</v>
      </c>
      <c r="D164" s="190"/>
      <c r="E164" s="34"/>
      <c r="F164" s="34"/>
      <c r="G164" s="27" t="s">
        <v>24</v>
      </c>
      <c r="H164" s="27" t="s">
        <v>24</v>
      </c>
      <c r="I164" s="74" t="s">
        <v>337</v>
      </c>
      <c r="J164" s="27" t="s">
        <v>17</v>
      </c>
      <c r="K164" s="22">
        <v>273.60000000000002</v>
      </c>
      <c r="L164" s="22"/>
      <c r="M164" s="22"/>
      <c r="N164" s="22"/>
      <c r="O164" s="3"/>
    </row>
    <row r="165" spans="1:15" ht="68.25" hidden="1" customHeight="1">
      <c r="A165" s="106"/>
      <c r="B165" s="26" t="s">
        <v>608</v>
      </c>
      <c r="C165" s="186" t="s">
        <v>564</v>
      </c>
      <c r="D165" s="186"/>
      <c r="E165" s="37"/>
      <c r="F165" s="37"/>
      <c r="G165" s="24"/>
      <c r="H165" s="24"/>
      <c r="I165" s="76"/>
      <c r="J165" s="24"/>
      <c r="K165" s="22">
        <f>SUM(K166:K178)</f>
        <v>57992.599999999991</v>
      </c>
      <c r="L165" s="22">
        <f>SUM(L166:L178)</f>
        <v>61954.6</v>
      </c>
      <c r="M165" s="22">
        <f>SUM(M166:M178)</f>
        <v>61954.6</v>
      </c>
      <c r="N165" s="22">
        <f>SUM(N166:N178)</f>
        <v>61954.6</v>
      </c>
    </row>
    <row r="166" spans="1:15" ht="127.5" hidden="1">
      <c r="A166" s="106">
        <v>902</v>
      </c>
      <c r="B166" s="26" t="s">
        <v>608</v>
      </c>
      <c r="C166" s="127" t="s">
        <v>173</v>
      </c>
      <c r="D166" s="86" t="s">
        <v>343</v>
      </c>
      <c r="E166" s="37"/>
      <c r="F166" s="37"/>
      <c r="G166" s="27" t="s">
        <v>18</v>
      </c>
      <c r="H166" s="27" t="s">
        <v>30</v>
      </c>
      <c r="I166" s="76" t="s">
        <v>195</v>
      </c>
      <c r="J166" s="24" t="s">
        <v>17</v>
      </c>
      <c r="K166" s="22">
        <v>19091.2</v>
      </c>
      <c r="L166" s="22">
        <v>23750.9</v>
      </c>
      <c r="M166" s="22">
        <v>23750.9</v>
      </c>
      <c r="N166" s="22">
        <v>23750.9</v>
      </c>
    </row>
    <row r="167" spans="1:15" ht="65.25" hidden="1">
      <c r="A167" s="106">
        <v>902</v>
      </c>
      <c r="B167" s="26" t="s">
        <v>608</v>
      </c>
      <c r="C167" s="127" t="s">
        <v>221</v>
      </c>
      <c r="D167" s="86"/>
      <c r="E167" s="37"/>
      <c r="F167" s="37"/>
      <c r="G167" s="27" t="s">
        <v>21</v>
      </c>
      <c r="H167" s="27" t="s">
        <v>27</v>
      </c>
      <c r="I167" s="76" t="s">
        <v>219</v>
      </c>
      <c r="J167" s="24" t="s">
        <v>17</v>
      </c>
      <c r="K167" s="22">
        <v>1000</v>
      </c>
      <c r="L167" s="22">
        <v>2530</v>
      </c>
      <c r="M167" s="22">
        <v>2530</v>
      </c>
      <c r="N167" s="22">
        <v>2530</v>
      </c>
    </row>
    <row r="168" spans="1:15" ht="78" hidden="1">
      <c r="A168" s="106">
        <v>902</v>
      </c>
      <c r="B168" s="26" t="s">
        <v>608</v>
      </c>
      <c r="C168" s="127" t="s">
        <v>173</v>
      </c>
      <c r="D168" s="86"/>
      <c r="E168" s="37"/>
      <c r="F168" s="37"/>
      <c r="G168" s="27" t="s">
        <v>18</v>
      </c>
      <c r="H168" s="27" t="s">
        <v>30</v>
      </c>
      <c r="I168" s="76" t="s">
        <v>196</v>
      </c>
      <c r="J168" s="24" t="s">
        <v>33</v>
      </c>
      <c r="K168" s="22">
        <v>5538.2</v>
      </c>
      <c r="L168" s="22">
        <v>5639</v>
      </c>
      <c r="M168" s="22">
        <v>5639</v>
      </c>
      <c r="N168" s="22">
        <v>5639</v>
      </c>
    </row>
    <row r="169" spans="1:15" ht="78" hidden="1">
      <c r="A169" s="106">
        <v>902</v>
      </c>
      <c r="B169" s="26" t="s">
        <v>608</v>
      </c>
      <c r="C169" s="127" t="s">
        <v>173</v>
      </c>
      <c r="D169" s="86"/>
      <c r="E169" s="37"/>
      <c r="F169" s="37"/>
      <c r="G169" s="27" t="s">
        <v>18</v>
      </c>
      <c r="H169" s="27" t="s">
        <v>30</v>
      </c>
      <c r="I169" s="76" t="s">
        <v>196</v>
      </c>
      <c r="J169" s="24" t="s">
        <v>34</v>
      </c>
      <c r="K169" s="22">
        <v>610.79999999999995</v>
      </c>
      <c r="L169" s="22">
        <v>667.2</v>
      </c>
      <c r="M169" s="22">
        <v>667.2</v>
      </c>
      <c r="N169" s="22">
        <v>667.2</v>
      </c>
    </row>
    <row r="170" spans="1:15" ht="78" hidden="1">
      <c r="A170" s="106">
        <v>902</v>
      </c>
      <c r="B170" s="26" t="s">
        <v>608</v>
      </c>
      <c r="C170" s="127" t="s">
        <v>173</v>
      </c>
      <c r="D170" s="86"/>
      <c r="E170" s="37"/>
      <c r="F170" s="37"/>
      <c r="G170" s="27" t="s">
        <v>18</v>
      </c>
      <c r="H170" s="27" t="s">
        <v>30</v>
      </c>
      <c r="I170" s="76" t="s">
        <v>196</v>
      </c>
      <c r="J170" s="24" t="s">
        <v>32</v>
      </c>
      <c r="K170" s="22">
        <v>11.2</v>
      </c>
      <c r="L170" s="22">
        <v>11</v>
      </c>
      <c r="M170" s="22">
        <v>11</v>
      </c>
      <c r="N170" s="22">
        <v>11</v>
      </c>
    </row>
    <row r="171" spans="1:15" ht="78" hidden="1">
      <c r="A171" s="106">
        <v>902</v>
      </c>
      <c r="B171" s="26" t="s">
        <v>608</v>
      </c>
      <c r="C171" s="127" t="s">
        <v>173</v>
      </c>
      <c r="D171" s="86"/>
      <c r="E171" s="37"/>
      <c r="F171" s="37"/>
      <c r="G171" s="27" t="s">
        <v>18</v>
      </c>
      <c r="H171" s="27" t="s">
        <v>30</v>
      </c>
      <c r="I171" s="76" t="s">
        <v>197</v>
      </c>
      <c r="J171" s="24" t="s">
        <v>33</v>
      </c>
      <c r="K171" s="22">
        <f>5787.9+1.7+1.2</f>
        <v>5790.7999999999993</v>
      </c>
      <c r="L171" s="22">
        <v>5850.8</v>
      </c>
      <c r="M171" s="22">
        <v>5850.8</v>
      </c>
      <c r="N171" s="22">
        <v>5850.8</v>
      </c>
    </row>
    <row r="172" spans="1:15" ht="78" hidden="1">
      <c r="A172" s="106">
        <v>902</v>
      </c>
      <c r="B172" s="26" t="s">
        <v>608</v>
      </c>
      <c r="C172" s="127" t="s">
        <v>173</v>
      </c>
      <c r="D172" s="86"/>
      <c r="E172" s="37"/>
      <c r="F172" s="37"/>
      <c r="G172" s="27" t="s">
        <v>18</v>
      </c>
      <c r="H172" s="27" t="s">
        <v>30</v>
      </c>
      <c r="I172" s="76" t="s">
        <v>197</v>
      </c>
      <c r="J172" s="24" t="s">
        <v>34</v>
      </c>
      <c r="K172" s="22">
        <v>569.6</v>
      </c>
      <c r="L172" s="22">
        <v>721.4</v>
      </c>
      <c r="M172" s="22">
        <v>721.4</v>
      </c>
      <c r="N172" s="22">
        <v>721.4</v>
      </c>
    </row>
    <row r="173" spans="1:15" ht="78" hidden="1">
      <c r="A173" s="106">
        <v>902</v>
      </c>
      <c r="B173" s="26" t="s">
        <v>608</v>
      </c>
      <c r="C173" s="127" t="s">
        <v>173</v>
      </c>
      <c r="D173" s="86"/>
      <c r="E173" s="37"/>
      <c r="F173" s="37"/>
      <c r="G173" s="27" t="s">
        <v>18</v>
      </c>
      <c r="H173" s="27" t="s">
        <v>30</v>
      </c>
      <c r="I173" s="76" t="s">
        <v>197</v>
      </c>
      <c r="J173" s="24" t="s">
        <v>32</v>
      </c>
      <c r="K173" s="22">
        <f>4.5+3.5</f>
        <v>8</v>
      </c>
      <c r="L173" s="22">
        <v>8</v>
      </c>
      <c r="M173" s="22">
        <v>8</v>
      </c>
      <c r="N173" s="22">
        <v>8</v>
      </c>
    </row>
    <row r="174" spans="1:15" ht="78" hidden="1">
      <c r="A174" s="106">
        <v>902</v>
      </c>
      <c r="B174" s="26" t="s">
        <v>608</v>
      </c>
      <c r="C174" s="127" t="s">
        <v>173</v>
      </c>
      <c r="D174" s="86"/>
      <c r="E174" s="37"/>
      <c r="F174" s="37"/>
      <c r="G174" s="27" t="s">
        <v>18</v>
      </c>
      <c r="H174" s="27" t="s">
        <v>30</v>
      </c>
      <c r="I174" s="76" t="s">
        <v>198</v>
      </c>
      <c r="J174" s="24" t="s">
        <v>33</v>
      </c>
      <c r="K174" s="22">
        <f>9126.7+71.7</f>
        <v>9198.4000000000015</v>
      </c>
      <c r="L174" s="22">
        <v>9249.4</v>
      </c>
      <c r="M174" s="22">
        <v>9249.4</v>
      </c>
      <c r="N174" s="22">
        <v>9249.4</v>
      </c>
    </row>
    <row r="175" spans="1:15" ht="78" hidden="1">
      <c r="A175" s="106">
        <v>902</v>
      </c>
      <c r="B175" s="26" t="s">
        <v>608</v>
      </c>
      <c r="C175" s="127" t="s">
        <v>173</v>
      </c>
      <c r="D175" s="86"/>
      <c r="E175" s="37"/>
      <c r="F175" s="37"/>
      <c r="G175" s="27" t="s">
        <v>18</v>
      </c>
      <c r="H175" s="27" t="s">
        <v>30</v>
      </c>
      <c r="I175" s="76" t="s">
        <v>198</v>
      </c>
      <c r="J175" s="24" t="s">
        <v>34</v>
      </c>
      <c r="K175" s="22">
        <v>7685.2</v>
      </c>
      <c r="L175" s="22">
        <v>8081.7</v>
      </c>
      <c r="M175" s="22">
        <v>8081.7</v>
      </c>
      <c r="N175" s="22">
        <v>8081.7</v>
      </c>
    </row>
    <row r="176" spans="1:15" ht="78" hidden="1">
      <c r="A176" s="106">
        <v>902</v>
      </c>
      <c r="B176" s="26" t="s">
        <v>608</v>
      </c>
      <c r="C176" s="127" t="s">
        <v>173</v>
      </c>
      <c r="D176" s="86"/>
      <c r="E176" s="37"/>
      <c r="F176" s="37"/>
      <c r="G176" s="27" t="s">
        <v>18</v>
      </c>
      <c r="H176" s="27" t="s">
        <v>30</v>
      </c>
      <c r="I176" s="76" t="s">
        <v>198</v>
      </c>
      <c r="J176" s="24" t="s">
        <v>32</v>
      </c>
      <c r="K176" s="22">
        <f>321.7+123.5</f>
        <v>445.2</v>
      </c>
      <c r="L176" s="22">
        <v>445.2</v>
      </c>
      <c r="M176" s="22">
        <v>445.2</v>
      </c>
      <c r="N176" s="22">
        <v>445.2</v>
      </c>
    </row>
    <row r="177" spans="1:15" ht="39.75" hidden="1">
      <c r="A177" s="106">
        <v>902</v>
      </c>
      <c r="B177" s="26" t="s">
        <v>608</v>
      </c>
      <c r="C177" s="127" t="s">
        <v>299</v>
      </c>
      <c r="D177" s="86"/>
      <c r="E177" s="37"/>
      <c r="F177" s="37"/>
      <c r="G177" s="27" t="s">
        <v>18</v>
      </c>
      <c r="H177" s="27" t="s">
        <v>30</v>
      </c>
      <c r="I177" s="76" t="s">
        <v>300</v>
      </c>
      <c r="J177" s="24" t="s">
        <v>270</v>
      </c>
      <c r="K177" s="22">
        <v>7984</v>
      </c>
      <c r="L177" s="22"/>
      <c r="M177" s="22"/>
      <c r="N177" s="22"/>
    </row>
    <row r="178" spans="1:15" ht="27" hidden="1">
      <c r="A178" s="106">
        <v>902</v>
      </c>
      <c r="B178" s="26" t="s">
        <v>608</v>
      </c>
      <c r="C178" s="127" t="s">
        <v>252</v>
      </c>
      <c r="D178" s="86"/>
      <c r="E178" s="37"/>
      <c r="F178" s="37"/>
      <c r="G178" s="27" t="s">
        <v>18</v>
      </c>
      <c r="H178" s="27" t="s">
        <v>30</v>
      </c>
      <c r="I178" s="76" t="s">
        <v>253</v>
      </c>
      <c r="J178" s="24" t="s">
        <v>34</v>
      </c>
      <c r="K178" s="22">
        <v>60</v>
      </c>
      <c r="L178" s="22">
        <v>5000</v>
      </c>
      <c r="M178" s="22">
        <v>5000</v>
      </c>
      <c r="N178" s="22">
        <v>5000</v>
      </c>
    </row>
    <row r="179" spans="1:15" ht="157.5" hidden="1" customHeight="1">
      <c r="A179" s="106"/>
      <c r="B179" s="26" t="s">
        <v>609</v>
      </c>
      <c r="C179" s="186" t="s">
        <v>0</v>
      </c>
      <c r="D179" s="186"/>
      <c r="E179" s="37"/>
      <c r="F179" s="37"/>
      <c r="G179" s="24"/>
      <c r="H179" s="24"/>
      <c r="I179" s="76"/>
      <c r="J179" s="24"/>
      <c r="K179" s="22">
        <f>SUM(K180:K180)</f>
        <v>3500</v>
      </c>
      <c r="L179" s="22">
        <f>SUM(L180:L180)</f>
        <v>0</v>
      </c>
      <c r="M179" s="22">
        <f>SUM(M180:M180)</f>
        <v>0</v>
      </c>
      <c r="N179" s="22">
        <f>SUM(N180:N180)</f>
        <v>0</v>
      </c>
    </row>
    <row r="180" spans="1:15" ht="161.44999999999999" hidden="1" customHeight="1">
      <c r="A180" s="106">
        <v>902</v>
      </c>
      <c r="B180" s="26" t="s">
        <v>609</v>
      </c>
      <c r="C180" s="25"/>
      <c r="D180" s="86" t="s">
        <v>343</v>
      </c>
      <c r="E180" s="71" t="s">
        <v>9</v>
      </c>
      <c r="F180" s="71" t="s">
        <v>130</v>
      </c>
      <c r="G180" s="24" t="s">
        <v>18</v>
      </c>
      <c r="H180" s="24" t="s">
        <v>24</v>
      </c>
      <c r="I180" s="76" t="s">
        <v>296</v>
      </c>
      <c r="J180" s="24" t="s">
        <v>34</v>
      </c>
      <c r="K180" s="22">
        <v>3500</v>
      </c>
      <c r="L180" s="22"/>
      <c r="M180" s="22"/>
      <c r="N180" s="22"/>
    </row>
    <row r="181" spans="1:15" s="28" customFormat="1" ht="76.5" hidden="1" customHeight="1">
      <c r="A181" s="109"/>
      <c r="B181" s="26" t="s">
        <v>104</v>
      </c>
      <c r="C181" s="187" t="s">
        <v>572</v>
      </c>
      <c r="D181" s="187"/>
      <c r="E181" s="34"/>
      <c r="F181" s="34"/>
      <c r="G181" s="27"/>
      <c r="H181" s="27"/>
      <c r="I181" s="74"/>
      <c r="J181" s="27"/>
      <c r="K181" s="22">
        <f>SUM(K182:K183)</f>
        <v>210.4</v>
      </c>
      <c r="L181" s="22">
        <f>SUM(L182:L183)</f>
        <v>210.4</v>
      </c>
      <c r="M181" s="22">
        <f>SUM(M182:M183)</f>
        <v>210.4</v>
      </c>
      <c r="N181" s="22">
        <f>SUM(N182:N183)</f>
        <v>210.4</v>
      </c>
      <c r="O181" s="98"/>
    </row>
    <row r="182" spans="1:15" s="28" customFormat="1" ht="166.9" hidden="1" customHeight="1">
      <c r="A182" s="109">
        <v>902</v>
      </c>
      <c r="B182" s="26" t="s">
        <v>104</v>
      </c>
      <c r="C182" s="25"/>
      <c r="D182" s="86" t="s">
        <v>343</v>
      </c>
      <c r="E182" s="71" t="s">
        <v>10</v>
      </c>
      <c r="F182" s="71" t="s">
        <v>130</v>
      </c>
      <c r="G182" s="24" t="s">
        <v>24</v>
      </c>
      <c r="H182" s="24" t="s">
        <v>22</v>
      </c>
      <c r="I182" s="75" t="s">
        <v>193</v>
      </c>
      <c r="J182" s="24" t="s">
        <v>17</v>
      </c>
      <c r="K182" s="22">
        <v>100</v>
      </c>
      <c r="L182" s="22">
        <v>100</v>
      </c>
      <c r="M182" s="22">
        <v>100</v>
      </c>
      <c r="N182" s="22">
        <v>100</v>
      </c>
      <c r="O182" s="98"/>
    </row>
    <row r="183" spans="1:15" s="28" customFormat="1" hidden="1">
      <c r="A183" s="109">
        <v>925</v>
      </c>
      <c r="B183" s="26" t="s">
        <v>104</v>
      </c>
      <c r="C183" s="25"/>
      <c r="D183" s="86"/>
      <c r="E183" s="71"/>
      <c r="F183" s="71"/>
      <c r="G183" s="24" t="s">
        <v>24</v>
      </c>
      <c r="H183" s="24" t="s">
        <v>22</v>
      </c>
      <c r="I183" s="75" t="s">
        <v>194</v>
      </c>
      <c r="J183" s="24" t="s">
        <v>17</v>
      </c>
      <c r="K183" s="22">
        <f>1.5+108.9</f>
        <v>110.4</v>
      </c>
      <c r="L183" s="22">
        <v>110.4</v>
      </c>
      <c r="M183" s="22">
        <v>110.4</v>
      </c>
      <c r="N183" s="22">
        <v>110.4</v>
      </c>
      <c r="O183" s="98"/>
    </row>
    <row r="184" spans="1:15" ht="60.75" hidden="1" customHeight="1">
      <c r="A184" s="106"/>
      <c r="B184" s="26" t="s">
        <v>523</v>
      </c>
      <c r="C184" s="185" t="s">
        <v>44</v>
      </c>
      <c r="D184" s="185"/>
      <c r="E184" s="37"/>
      <c r="F184" s="37"/>
      <c r="G184" s="24"/>
      <c r="H184" s="24"/>
      <c r="I184" s="76"/>
      <c r="J184" s="24"/>
      <c r="K184" s="22">
        <f>SUM(K185:K188)</f>
        <v>712.8</v>
      </c>
      <c r="L184" s="22">
        <f>SUM(L185:L187)</f>
        <v>576</v>
      </c>
      <c r="M184" s="22">
        <f>SUM(M185:M187)</f>
        <v>576</v>
      </c>
      <c r="N184" s="22">
        <f>SUM(N185:N187)</f>
        <v>576</v>
      </c>
    </row>
    <row r="185" spans="1:15" ht="161.25" hidden="1" customHeight="1">
      <c r="A185" s="106">
        <v>902</v>
      </c>
      <c r="B185" s="26" t="s">
        <v>523</v>
      </c>
      <c r="C185" s="136" t="s">
        <v>362</v>
      </c>
      <c r="D185" s="86" t="s">
        <v>343</v>
      </c>
      <c r="E185" s="71" t="s">
        <v>11</v>
      </c>
      <c r="F185" s="71" t="s">
        <v>130</v>
      </c>
      <c r="G185" s="27" t="s">
        <v>18</v>
      </c>
      <c r="H185" s="27" t="s">
        <v>30</v>
      </c>
      <c r="I185" s="75" t="s">
        <v>200</v>
      </c>
      <c r="J185" s="81" t="s">
        <v>34</v>
      </c>
      <c r="K185" s="22">
        <v>370</v>
      </c>
      <c r="L185" s="22">
        <v>370</v>
      </c>
      <c r="M185" s="22">
        <v>370</v>
      </c>
      <c r="N185" s="22">
        <v>370</v>
      </c>
    </row>
    <row r="186" spans="1:15" ht="61.9" hidden="1" customHeight="1">
      <c r="A186" s="106">
        <v>902</v>
      </c>
      <c r="B186" s="26" t="s">
        <v>523</v>
      </c>
      <c r="C186" s="136" t="s">
        <v>362</v>
      </c>
      <c r="D186" s="86"/>
      <c r="E186" s="71"/>
      <c r="F186" s="71"/>
      <c r="G186" s="80" t="s">
        <v>18</v>
      </c>
      <c r="H186" s="80" t="s">
        <v>30</v>
      </c>
      <c r="I186" s="75" t="s">
        <v>201</v>
      </c>
      <c r="J186" s="81" t="s">
        <v>34</v>
      </c>
      <c r="K186" s="22">
        <v>36</v>
      </c>
      <c r="L186" s="22">
        <v>56</v>
      </c>
      <c r="M186" s="22">
        <v>56</v>
      </c>
      <c r="N186" s="22">
        <v>56</v>
      </c>
    </row>
    <row r="187" spans="1:15" ht="60.6" hidden="1" customHeight="1">
      <c r="A187" s="106">
        <v>902</v>
      </c>
      <c r="B187" s="26" t="s">
        <v>523</v>
      </c>
      <c r="C187" s="136" t="s">
        <v>363</v>
      </c>
      <c r="D187" s="86"/>
      <c r="E187" s="71"/>
      <c r="F187" s="71"/>
      <c r="G187" s="80" t="s">
        <v>25</v>
      </c>
      <c r="H187" s="80" t="s">
        <v>18</v>
      </c>
      <c r="I187" s="75" t="s">
        <v>224</v>
      </c>
      <c r="J187" s="81" t="s">
        <v>34</v>
      </c>
      <c r="K187" s="22">
        <v>100</v>
      </c>
      <c r="L187" s="22">
        <v>150</v>
      </c>
      <c r="M187" s="22">
        <v>150</v>
      </c>
      <c r="N187" s="22">
        <v>150</v>
      </c>
    </row>
    <row r="188" spans="1:15" ht="34.15" hidden="1" customHeight="1">
      <c r="A188" s="106">
        <v>902</v>
      </c>
      <c r="B188" s="26"/>
      <c r="C188" s="25" t="s">
        <v>364</v>
      </c>
      <c r="D188" s="86"/>
      <c r="E188" s="71"/>
      <c r="F188" s="71"/>
      <c r="G188" s="80" t="s">
        <v>26</v>
      </c>
      <c r="H188" s="80" t="s">
        <v>26</v>
      </c>
      <c r="I188" s="75" t="s">
        <v>339</v>
      </c>
      <c r="J188" s="81" t="s">
        <v>17</v>
      </c>
      <c r="K188" s="22">
        <v>206.8</v>
      </c>
      <c r="L188" s="22"/>
      <c r="M188" s="22"/>
      <c r="N188" s="105"/>
    </row>
    <row r="189" spans="1:15" ht="18" hidden="1" customHeight="1">
      <c r="A189" s="106"/>
      <c r="B189" s="26" t="s">
        <v>524</v>
      </c>
      <c r="C189" s="186" t="s">
        <v>45</v>
      </c>
      <c r="D189" s="186"/>
      <c r="E189" s="37"/>
      <c r="F189" s="37"/>
      <c r="G189" s="24"/>
      <c r="H189" s="24"/>
      <c r="I189" s="75"/>
      <c r="J189" s="24"/>
      <c r="K189" s="22">
        <f>K190</f>
        <v>375</v>
      </c>
      <c r="L189" s="22">
        <f>L190</f>
        <v>1200</v>
      </c>
      <c r="M189" s="22">
        <f>M190</f>
        <v>1200</v>
      </c>
      <c r="N189" s="22">
        <f>N190</f>
        <v>1200</v>
      </c>
    </row>
    <row r="190" spans="1:15" ht="133.5" hidden="1" customHeight="1">
      <c r="A190" s="106">
        <v>905</v>
      </c>
      <c r="B190" s="26"/>
      <c r="C190" s="87"/>
      <c r="D190" s="86" t="s">
        <v>12</v>
      </c>
      <c r="E190" s="71" t="s">
        <v>13</v>
      </c>
      <c r="F190" s="71" t="s">
        <v>130</v>
      </c>
      <c r="G190" s="24" t="s">
        <v>18</v>
      </c>
      <c r="H190" s="24" t="s">
        <v>28</v>
      </c>
      <c r="I190" s="75" t="s">
        <v>314</v>
      </c>
      <c r="J190" s="24" t="s">
        <v>32</v>
      </c>
      <c r="K190" s="22">
        <v>375</v>
      </c>
      <c r="L190" s="22">
        <v>1200</v>
      </c>
      <c r="M190" s="22">
        <v>1200</v>
      </c>
      <c r="N190" s="22">
        <v>1200</v>
      </c>
    </row>
    <row r="191" spans="1:15" ht="16.5" hidden="1" customHeight="1">
      <c r="A191" s="106"/>
      <c r="B191" s="26" t="s">
        <v>525</v>
      </c>
      <c r="C191" s="186" t="s">
        <v>46</v>
      </c>
      <c r="D191" s="186"/>
      <c r="E191" s="37"/>
      <c r="F191" s="37"/>
      <c r="G191" s="24"/>
      <c r="H191" s="24"/>
      <c r="I191" s="76"/>
      <c r="J191" s="24"/>
      <c r="K191" s="22">
        <f>K192+K193</f>
        <v>11446.6</v>
      </c>
      <c r="L191" s="22">
        <f>L192+L193</f>
        <v>6700</v>
      </c>
      <c r="M191" s="22">
        <f>M192+M193</f>
        <v>6700</v>
      </c>
      <c r="N191" s="22">
        <f>N192+N193</f>
        <v>6700</v>
      </c>
    </row>
    <row r="192" spans="1:15" ht="127.5" hidden="1">
      <c r="A192" s="106">
        <v>905</v>
      </c>
      <c r="B192" s="26" t="s">
        <v>525</v>
      </c>
      <c r="C192" s="25"/>
      <c r="D192" s="86" t="s">
        <v>343</v>
      </c>
      <c r="E192" s="71" t="s">
        <v>14</v>
      </c>
      <c r="F192" s="71" t="s">
        <v>130</v>
      </c>
      <c r="G192" s="24" t="s">
        <v>30</v>
      </c>
      <c r="H192" s="24" t="s">
        <v>18</v>
      </c>
      <c r="I192" s="75" t="s">
        <v>234</v>
      </c>
      <c r="J192" s="24" t="s">
        <v>36</v>
      </c>
      <c r="K192" s="22">
        <v>11443.4</v>
      </c>
      <c r="L192" s="22">
        <v>6700</v>
      </c>
      <c r="M192" s="22">
        <v>6700</v>
      </c>
      <c r="N192" s="22">
        <v>6700</v>
      </c>
    </row>
    <row r="193" spans="1:15" hidden="1">
      <c r="A193" s="106">
        <v>902</v>
      </c>
      <c r="B193" s="26" t="s">
        <v>525</v>
      </c>
      <c r="C193" s="107"/>
      <c r="D193" s="102"/>
      <c r="E193" s="71"/>
      <c r="F193" s="71"/>
      <c r="G193" s="24" t="s">
        <v>30</v>
      </c>
      <c r="H193" s="24" t="s">
        <v>18</v>
      </c>
      <c r="I193" s="75" t="s">
        <v>234</v>
      </c>
      <c r="J193" s="24" t="s">
        <v>36</v>
      </c>
      <c r="K193" s="22">
        <v>3.2</v>
      </c>
      <c r="L193" s="22"/>
      <c r="M193" s="22"/>
      <c r="N193" s="22"/>
    </row>
    <row r="194" spans="1:15" ht="14.25" hidden="1" customHeight="1">
      <c r="A194" s="106"/>
      <c r="B194" s="26" t="s">
        <v>116</v>
      </c>
      <c r="C194" s="183" t="s">
        <v>117</v>
      </c>
      <c r="D194" s="184"/>
      <c r="E194" s="71"/>
      <c r="F194" s="71"/>
      <c r="G194" s="24"/>
      <c r="H194" s="24"/>
      <c r="I194" s="75"/>
      <c r="J194" s="24"/>
      <c r="K194" s="22">
        <f>K195</f>
        <v>0</v>
      </c>
      <c r="L194" s="22">
        <f>L195</f>
        <v>0</v>
      </c>
      <c r="M194" s="22">
        <f>M195</f>
        <v>0</v>
      </c>
      <c r="N194" s="22">
        <f>N195</f>
        <v>0</v>
      </c>
    </row>
    <row r="195" spans="1:15" hidden="1">
      <c r="A195" s="106">
        <v>905</v>
      </c>
      <c r="B195" s="26" t="s">
        <v>116</v>
      </c>
      <c r="C195" s="107"/>
      <c r="D195" s="102"/>
      <c r="E195" s="71"/>
      <c r="F195" s="71"/>
      <c r="G195" s="24"/>
      <c r="H195" s="24"/>
      <c r="I195" s="75"/>
      <c r="J195" s="24"/>
      <c r="K195" s="22"/>
      <c r="L195" s="22"/>
      <c r="M195" s="22"/>
      <c r="N195" s="105"/>
    </row>
    <row r="196" spans="1:15" hidden="1">
      <c r="A196" s="106"/>
      <c r="B196" s="26" t="s">
        <v>118</v>
      </c>
      <c r="C196" s="183" t="s">
        <v>119</v>
      </c>
      <c r="D196" s="184"/>
      <c r="E196" s="71"/>
      <c r="F196" s="71"/>
      <c r="G196" s="24"/>
      <c r="H196" s="24"/>
      <c r="I196" s="75"/>
      <c r="J196" s="24"/>
      <c r="K196" s="22">
        <f>K197</f>
        <v>0</v>
      </c>
      <c r="L196" s="22">
        <f>L197</f>
        <v>0</v>
      </c>
      <c r="M196" s="22">
        <f>M197</f>
        <v>0</v>
      </c>
      <c r="N196" s="22">
        <f>N197</f>
        <v>0</v>
      </c>
    </row>
    <row r="197" spans="1:15" hidden="1">
      <c r="A197" s="106">
        <v>905</v>
      </c>
      <c r="B197" s="26" t="s">
        <v>118</v>
      </c>
      <c r="C197" s="107"/>
      <c r="D197" s="102"/>
      <c r="E197" s="71"/>
      <c r="F197" s="71"/>
      <c r="G197" s="24"/>
      <c r="H197" s="24"/>
      <c r="I197" s="75"/>
      <c r="J197" s="24"/>
      <c r="K197" s="22"/>
      <c r="L197" s="22"/>
      <c r="M197" s="22"/>
      <c r="N197" s="105"/>
    </row>
    <row r="198" spans="1:15" ht="45.75" hidden="1" customHeight="1">
      <c r="A198" s="106"/>
      <c r="B198" s="26" t="s">
        <v>105</v>
      </c>
      <c r="C198" s="183" t="s">
        <v>86</v>
      </c>
      <c r="D198" s="184"/>
      <c r="E198" s="37"/>
      <c r="F198" s="37"/>
      <c r="G198" s="24"/>
      <c r="H198" s="24"/>
      <c r="I198" s="76"/>
      <c r="J198" s="24"/>
      <c r="K198" s="22">
        <f>K199</f>
        <v>50</v>
      </c>
      <c r="L198" s="22">
        <f>L199</f>
        <v>50</v>
      </c>
      <c r="M198" s="22">
        <f>M199</f>
        <v>50</v>
      </c>
      <c r="N198" s="22">
        <f>N199</f>
        <v>50</v>
      </c>
    </row>
    <row r="199" spans="1:15" ht="178.15" hidden="1" customHeight="1">
      <c r="A199" s="106">
        <v>902</v>
      </c>
      <c r="B199" s="26" t="s">
        <v>105</v>
      </c>
      <c r="C199" s="25"/>
      <c r="D199" s="86" t="s">
        <v>343</v>
      </c>
      <c r="E199" s="71" t="s">
        <v>87</v>
      </c>
      <c r="F199" s="71" t="s">
        <v>130</v>
      </c>
      <c r="G199" s="24" t="s">
        <v>20</v>
      </c>
      <c r="H199" s="24" t="s">
        <v>31</v>
      </c>
      <c r="I199" s="76" t="s">
        <v>161</v>
      </c>
      <c r="J199" s="24" t="s">
        <v>34</v>
      </c>
      <c r="K199" s="22">
        <v>50</v>
      </c>
      <c r="L199" s="22">
        <v>50</v>
      </c>
      <c r="M199" s="22">
        <v>50</v>
      </c>
      <c r="N199" s="22">
        <v>50</v>
      </c>
    </row>
    <row r="200" spans="1:15" ht="30" hidden="1" customHeight="1">
      <c r="A200" s="106"/>
      <c r="B200" s="26" t="s">
        <v>120</v>
      </c>
      <c r="C200" s="183" t="s">
        <v>121</v>
      </c>
      <c r="D200" s="184"/>
      <c r="E200" s="71"/>
      <c r="F200" s="71"/>
      <c r="G200" s="24"/>
      <c r="H200" s="24"/>
      <c r="I200" s="76"/>
      <c r="J200" s="24"/>
      <c r="K200" s="22">
        <f>K201</f>
        <v>0</v>
      </c>
      <c r="L200" s="22">
        <f>L201</f>
        <v>0</v>
      </c>
      <c r="M200" s="22">
        <f>M201</f>
        <v>0</v>
      </c>
      <c r="N200" s="22">
        <f>N201</f>
        <v>0</v>
      </c>
    </row>
    <row r="201" spans="1:15" hidden="1">
      <c r="A201" s="106">
        <v>905</v>
      </c>
      <c r="B201" s="26" t="s">
        <v>120</v>
      </c>
      <c r="C201" s="25"/>
      <c r="D201" s="86"/>
      <c r="E201" s="71"/>
      <c r="F201" s="71"/>
      <c r="G201" s="24"/>
      <c r="H201" s="24"/>
      <c r="I201" s="76"/>
      <c r="J201" s="24"/>
      <c r="K201" s="22"/>
      <c r="L201" s="22"/>
      <c r="M201" s="22"/>
      <c r="N201" s="108">
        <v>0</v>
      </c>
    </row>
    <row r="202" spans="1:15" hidden="1">
      <c r="A202" s="106"/>
      <c r="B202" s="26" t="s">
        <v>190</v>
      </c>
      <c r="C202" s="183" t="s">
        <v>191</v>
      </c>
      <c r="D202" s="184"/>
      <c r="E202" s="71"/>
      <c r="F202" s="71"/>
      <c r="G202" s="24"/>
      <c r="H202" s="24"/>
      <c r="I202" s="76"/>
      <c r="J202" s="24"/>
      <c r="K202" s="22">
        <f>K203</f>
        <v>110</v>
      </c>
      <c r="L202" s="22">
        <f>L203</f>
        <v>110</v>
      </c>
      <c r="M202" s="22">
        <f>M203</f>
        <v>110</v>
      </c>
      <c r="N202" s="22">
        <f>N203</f>
        <v>110</v>
      </c>
    </row>
    <row r="203" spans="1:15" ht="168" hidden="1" customHeight="1">
      <c r="A203" s="106">
        <v>902</v>
      </c>
      <c r="B203" s="26" t="s">
        <v>190</v>
      </c>
      <c r="C203" s="25" t="s">
        <v>222</v>
      </c>
      <c r="D203" s="86" t="s">
        <v>343</v>
      </c>
      <c r="E203" s="71"/>
      <c r="F203" s="71" t="s">
        <v>130</v>
      </c>
      <c r="G203" s="24" t="s">
        <v>21</v>
      </c>
      <c r="H203" s="24" t="s">
        <v>29</v>
      </c>
      <c r="I203" s="76" t="s">
        <v>223</v>
      </c>
      <c r="J203" s="24" t="s">
        <v>34</v>
      </c>
      <c r="K203" s="22">
        <v>110</v>
      </c>
      <c r="L203" s="22">
        <v>110</v>
      </c>
      <c r="M203" s="22">
        <v>110</v>
      </c>
      <c r="N203" s="22">
        <v>110</v>
      </c>
    </row>
    <row r="204" spans="1:15" ht="151.9" hidden="1" customHeight="1">
      <c r="A204" s="106"/>
      <c r="B204" s="26" t="s">
        <v>228</v>
      </c>
      <c r="C204" s="195" t="s">
        <v>358</v>
      </c>
      <c r="D204" s="196"/>
      <c r="E204" s="71"/>
      <c r="F204" s="71"/>
      <c r="G204" s="24"/>
      <c r="H204" s="24"/>
      <c r="I204" s="76"/>
      <c r="J204" s="24"/>
      <c r="K204" s="22">
        <f>K205</f>
        <v>0</v>
      </c>
      <c r="L204" s="22">
        <f>L205</f>
        <v>282.89999999999998</v>
      </c>
      <c r="M204" s="22">
        <f>M205</f>
        <v>282.89999999999998</v>
      </c>
      <c r="N204" s="22">
        <f>N205</f>
        <v>282.89999999999998</v>
      </c>
    </row>
    <row r="205" spans="1:15" ht="157.9" hidden="1" customHeight="1">
      <c r="A205" s="106">
        <v>902</v>
      </c>
      <c r="B205" s="26" t="s">
        <v>228</v>
      </c>
      <c r="C205" s="25" t="s">
        <v>229</v>
      </c>
      <c r="D205" s="86" t="s">
        <v>343</v>
      </c>
      <c r="E205" s="71"/>
      <c r="F205" s="71" t="s">
        <v>130</v>
      </c>
      <c r="G205" s="24" t="s">
        <v>27</v>
      </c>
      <c r="H205" s="24" t="s">
        <v>20</v>
      </c>
      <c r="I205" s="76" t="s">
        <v>230</v>
      </c>
      <c r="J205" s="24" t="s">
        <v>37</v>
      </c>
      <c r="K205" s="22"/>
      <c r="L205" s="22">
        <v>282.89999999999998</v>
      </c>
      <c r="M205" s="22">
        <v>282.89999999999998</v>
      </c>
      <c r="N205" s="22">
        <v>282.89999999999998</v>
      </c>
    </row>
    <row r="206" spans="1:15" ht="59.25" hidden="1" customHeight="1">
      <c r="A206" s="106"/>
      <c r="B206" s="251" t="s">
        <v>614</v>
      </c>
      <c r="C206" s="251"/>
      <c r="D206" s="251"/>
      <c r="E206" s="251"/>
      <c r="F206" s="251"/>
      <c r="G206" s="251"/>
      <c r="H206" s="251"/>
      <c r="I206" s="251"/>
      <c r="J206" s="251"/>
      <c r="K206" s="251"/>
      <c r="L206" s="251"/>
      <c r="M206" s="251"/>
      <c r="N206" s="105"/>
    </row>
    <row r="207" spans="1:15" s="13" customFormat="1" ht="16.5" hidden="1">
      <c r="A207" s="110"/>
      <c r="B207" s="52" t="s">
        <v>612</v>
      </c>
      <c r="C207" s="88"/>
      <c r="D207" s="89"/>
      <c r="E207" s="55"/>
      <c r="F207" s="55"/>
      <c r="G207" s="56"/>
      <c r="H207" s="56"/>
      <c r="I207" s="56"/>
      <c r="J207" s="56"/>
      <c r="K207" s="21">
        <f>K208</f>
        <v>3565</v>
      </c>
      <c r="L207" s="21">
        <f>L208</f>
        <v>5550</v>
      </c>
      <c r="M207" s="21">
        <f>M208</f>
        <v>5550</v>
      </c>
      <c r="N207" s="21">
        <f>N208</f>
        <v>5550</v>
      </c>
      <c r="O207" s="2"/>
    </row>
    <row r="208" spans="1:15" s="4" customFormat="1" ht="57" hidden="1" customHeight="1">
      <c r="A208" s="106"/>
      <c r="B208" s="26" t="s">
        <v>610</v>
      </c>
      <c r="C208" s="185" t="s">
        <v>627</v>
      </c>
      <c r="D208" s="185"/>
      <c r="E208" s="57"/>
      <c r="F208" s="57"/>
      <c r="G208" s="58"/>
      <c r="H208" s="58"/>
      <c r="I208" s="56"/>
      <c r="J208" s="58"/>
      <c r="K208" s="22">
        <f>SUM(K209:K211)</f>
        <v>3565</v>
      </c>
      <c r="L208" s="22">
        <f>SUM(L209:L211)</f>
        <v>5550</v>
      </c>
      <c r="M208" s="22">
        <f>SUM(M209:M211)</f>
        <v>5550</v>
      </c>
      <c r="N208" s="22">
        <f>SUM(N209:N211)</f>
        <v>5550</v>
      </c>
      <c r="O208" s="3"/>
    </row>
    <row r="209" spans="1:15" s="4" customFormat="1" ht="136.5" hidden="1" customHeight="1">
      <c r="A209" s="106">
        <v>902</v>
      </c>
      <c r="B209" s="26" t="s">
        <v>610</v>
      </c>
      <c r="C209" s="25" t="s">
        <v>232</v>
      </c>
      <c r="D209" s="86" t="s">
        <v>90</v>
      </c>
      <c r="E209" s="71" t="s">
        <v>15</v>
      </c>
      <c r="F209" s="71" t="s">
        <v>130</v>
      </c>
      <c r="G209" s="24" t="s">
        <v>27</v>
      </c>
      <c r="H209" s="24" t="s">
        <v>18</v>
      </c>
      <c r="I209" s="75" t="s">
        <v>225</v>
      </c>
      <c r="J209" s="24" t="s">
        <v>37</v>
      </c>
      <c r="K209" s="22">
        <v>3500</v>
      </c>
      <c r="L209" s="22">
        <v>5500</v>
      </c>
      <c r="M209" s="22">
        <v>5500</v>
      </c>
      <c r="N209" s="22">
        <v>5500</v>
      </c>
      <c r="O209" s="3"/>
    </row>
    <row r="210" spans="1:15" s="4" customFormat="1" ht="76.5" hidden="1">
      <c r="A210" s="106">
        <v>902</v>
      </c>
      <c r="B210" s="26" t="s">
        <v>610</v>
      </c>
      <c r="C210" s="25" t="s">
        <v>233</v>
      </c>
      <c r="D210" s="86"/>
      <c r="E210" s="71"/>
      <c r="F210" s="71"/>
      <c r="G210" s="24" t="s">
        <v>27</v>
      </c>
      <c r="H210" s="24" t="s">
        <v>20</v>
      </c>
      <c r="I210" s="75" t="s">
        <v>231</v>
      </c>
      <c r="J210" s="24" t="s">
        <v>37</v>
      </c>
      <c r="K210" s="22">
        <v>50</v>
      </c>
      <c r="L210" s="22">
        <v>50</v>
      </c>
      <c r="M210" s="22">
        <v>50</v>
      </c>
      <c r="N210" s="22">
        <v>50</v>
      </c>
      <c r="O210" s="3"/>
    </row>
    <row r="211" spans="1:15" s="4" customFormat="1" hidden="1">
      <c r="A211" s="106">
        <v>902</v>
      </c>
      <c r="B211" s="26" t="s">
        <v>610</v>
      </c>
      <c r="C211" s="25"/>
      <c r="D211" s="86"/>
      <c r="E211" s="71"/>
      <c r="F211" s="71"/>
      <c r="G211" s="24" t="s">
        <v>27</v>
      </c>
      <c r="H211" s="24" t="s">
        <v>20</v>
      </c>
      <c r="I211" s="75" t="s">
        <v>313</v>
      </c>
      <c r="J211" s="24" t="s">
        <v>35</v>
      </c>
      <c r="K211" s="22">
        <v>15</v>
      </c>
      <c r="L211" s="22"/>
      <c r="M211" s="22"/>
      <c r="N211" s="105"/>
      <c r="O211" s="3"/>
    </row>
    <row r="212" spans="1:15" ht="39.75" hidden="1" customHeight="1">
      <c r="A212" s="106"/>
      <c r="B212" s="251" t="s">
        <v>576</v>
      </c>
      <c r="C212" s="251"/>
      <c r="D212" s="251"/>
      <c r="E212" s="251"/>
      <c r="F212" s="251"/>
      <c r="G212" s="251"/>
      <c r="H212" s="251"/>
      <c r="I212" s="251"/>
      <c r="J212" s="251"/>
      <c r="K212" s="251"/>
      <c r="L212" s="251"/>
      <c r="M212" s="251"/>
      <c r="N212" s="105"/>
    </row>
    <row r="213" spans="1:15" s="5" customFormat="1" ht="16.5" hidden="1">
      <c r="A213" s="106"/>
      <c r="B213" s="49" t="s">
        <v>612</v>
      </c>
      <c r="C213" s="90"/>
      <c r="D213" s="83"/>
      <c r="E213" s="50"/>
      <c r="F213" s="50"/>
      <c r="G213" s="51"/>
      <c r="H213" s="51"/>
      <c r="I213" s="56"/>
      <c r="J213" s="51"/>
      <c r="K213" s="20">
        <f>K214+K216+K218+K220</f>
        <v>1691.7</v>
      </c>
      <c r="L213" s="20">
        <f>L214+L216+L218+L220</f>
        <v>2437.5</v>
      </c>
      <c r="M213" s="20">
        <f>M214+M216+M218+M220</f>
        <v>78.2</v>
      </c>
      <c r="N213" s="20">
        <f>N214+N216+N218+N220</f>
        <v>78.2</v>
      </c>
      <c r="O213" s="3"/>
    </row>
    <row r="214" spans="1:15" s="6" customFormat="1" ht="94.5" hidden="1" customHeight="1">
      <c r="A214" s="106"/>
      <c r="B214" s="26">
        <v>30301000</v>
      </c>
      <c r="C214" s="185" t="s">
        <v>575</v>
      </c>
      <c r="D214" s="185"/>
      <c r="E214" s="29"/>
      <c r="F214" s="29"/>
      <c r="G214" s="30"/>
      <c r="H214" s="30"/>
      <c r="I214" s="76"/>
      <c r="J214" s="30"/>
      <c r="K214" s="22">
        <f>K215</f>
        <v>12.5</v>
      </c>
      <c r="L214" s="22">
        <f>L215</f>
        <v>78.2</v>
      </c>
      <c r="M214" s="22">
        <f>M215</f>
        <v>78.2</v>
      </c>
      <c r="N214" s="22">
        <f>N215</f>
        <v>78.2</v>
      </c>
    </row>
    <row r="215" spans="1:15" s="6" customFormat="1" ht="172.15" hidden="1" customHeight="1">
      <c r="A215" s="106">
        <v>902</v>
      </c>
      <c r="B215" s="26">
        <v>30301000</v>
      </c>
      <c r="C215" s="25"/>
      <c r="D215" s="86" t="s">
        <v>350</v>
      </c>
      <c r="E215" s="71" t="s">
        <v>16</v>
      </c>
      <c r="F215" s="71" t="s">
        <v>130</v>
      </c>
      <c r="G215" s="30" t="s">
        <v>18</v>
      </c>
      <c r="H215" s="30" t="s">
        <v>22</v>
      </c>
      <c r="I215" s="137" t="s">
        <v>255</v>
      </c>
      <c r="J215" s="30" t="s">
        <v>34</v>
      </c>
      <c r="K215" s="22">
        <v>12.5</v>
      </c>
      <c r="L215" s="22">
        <v>78.2</v>
      </c>
      <c r="M215" s="22">
        <v>78.2</v>
      </c>
      <c r="N215" s="22">
        <v>78.2</v>
      </c>
    </row>
    <row r="216" spans="1:15" s="6" customFormat="1" ht="53.25" hidden="1" customHeight="1">
      <c r="A216" s="106"/>
      <c r="B216" s="26" t="s">
        <v>101</v>
      </c>
      <c r="C216" s="183" t="s">
        <v>102</v>
      </c>
      <c r="D216" s="184"/>
      <c r="E216" s="71"/>
      <c r="F216" s="71"/>
      <c r="G216" s="30"/>
      <c r="H216" s="30"/>
      <c r="I216" s="76"/>
      <c r="J216" s="30"/>
      <c r="K216" s="22">
        <f>K217</f>
        <v>1679.2</v>
      </c>
      <c r="L216" s="22"/>
      <c r="M216" s="22"/>
      <c r="N216" s="106"/>
    </row>
    <row r="217" spans="1:15" s="6" customFormat="1" ht="12.75" hidden="1">
      <c r="A217" s="106">
        <v>902</v>
      </c>
      <c r="B217" s="26"/>
      <c r="C217" s="25"/>
      <c r="D217" s="86"/>
      <c r="E217" s="71"/>
      <c r="F217" s="71"/>
      <c r="G217" s="30" t="s">
        <v>18</v>
      </c>
      <c r="H217" s="30" t="s">
        <v>30</v>
      </c>
      <c r="I217" s="76" t="s">
        <v>304</v>
      </c>
      <c r="J217" s="30" t="s">
        <v>32</v>
      </c>
      <c r="K217" s="22">
        <v>1679.2</v>
      </c>
      <c r="L217" s="22"/>
      <c r="M217" s="22"/>
      <c r="N217" s="106"/>
    </row>
    <row r="218" spans="1:15" s="6" customFormat="1" ht="36" hidden="1" customHeight="1">
      <c r="A218" s="106"/>
      <c r="B218" s="26" t="s">
        <v>103</v>
      </c>
      <c r="C218" s="183" t="s">
        <v>259</v>
      </c>
      <c r="D218" s="184"/>
      <c r="E218" s="71"/>
      <c r="F218" s="71"/>
      <c r="G218" s="30"/>
      <c r="H218" s="30"/>
      <c r="I218" s="76"/>
      <c r="J218" s="30"/>
      <c r="K218" s="22"/>
      <c r="L218" s="22"/>
      <c r="M218" s="22"/>
      <c r="N218" s="106"/>
    </row>
    <row r="219" spans="1:15" s="6" customFormat="1" ht="12.75" hidden="1">
      <c r="A219" s="106"/>
      <c r="B219" s="26"/>
      <c r="C219" s="25"/>
      <c r="D219" s="86"/>
      <c r="E219" s="71"/>
      <c r="F219" s="71"/>
      <c r="G219" s="30" t="s">
        <v>26</v>
      </c>
      <c r="H219" s="30" t="s">
        <v>26</v>
      </c>
      <c r="I219" s="76"/>
      <c r="J219" s="30" t="s">
        <v>17</v>
      </c>
      <c r="K219" s="22"/>
      <c r="L219" s="22"/>
      <c r="M219" s="22"/>
      <c r="N219" s="106"/>
    </row>
    <row r="220" spans="1:15" s="6" customFormat="1" ht="39" hidden="1" customHeight="1">
      <c r="A220" s="106"/>
      <c r="B220" s="26" t="s">
        <v>257</v>
      </c>
      <c r="C220" s="183" t="s">
        <v>258</v>
      </c>
      <c r="D220" s="184"/>
      <c r="E220" s="71"/>
      <c r="F220" s="71"/>
      <c r="G220" s="30"/>
      <c r="H220" s="30"/>
      <c r="I220" s="76"/>
      <c r="J220" s="30"/>
      <c r="K220" s="22"/>
      <c r="L220" s="22">
        <f>L221</f>
        <v>2359.3000000000002</v>
      </c>
      <c r="M220" s="22"/>
      <c r="N220" s="106"/>
    </row>
    <row r="221" spans="1:15" s="6" customFormat="1" ht="25.5" hidden="1">
      <c r="A221" s="106">
        <v>902</v>
      </c>
      <c r="B221" s="26"/>
      <c r="C221" s="25" t="s">
        <v>260</v>
      </c>
      <c r="D221" s="86"/>
      <c r="E221" s="71"/>
      <c r="F221" s="71"/>
      <c r="G221" s="30" t="s">
        <v>21</v>
      </c>
      <c r="H221" s="30" t="s">
        <v>22</v>
      </c>
      <c r="I221" s="76" t="s">
        <v>261</v>
      </c>
      <c r="J221" s="30" t="s">
        <v>34</v>
      </c>
      <c r="K221" s="22"/>
      <c r="L221" s="22">
        <v>2359.3000000000002</v>
      </c>
      <c r="M221" s="22"/>
      <c r="N221" s="106"/>
    </row>
    <row r="222" spans="1:15" ht="39" hidden="1" customHeight="1">
      <c r="A222" s="106"/>
      <c r="B222" s="251" t="s">
        <v>568</v>
      </c>
      <c r="C222" s="251"/>
      <c r="D222" s="251"/>
      <c r="E222" s="251"/>
      <c r="F222" s="251"/>
      <c r="G222" s="251"/>
      <c r="H222" s="251"/>
      <c r="I222" s="251"/>
      <c r="J222" s="251"/>
      <c r="K222" s="251"/>
      <c r="L222" s="251"/>
      <c r="M222" s="251"/>
      <c r="N222" s="105"/>
    </row>
    <row r="223" spans="1:15" s="10" customFormat="1" ht="15.75" hidden="1">
      <c r="A223" s="106"/>
      <c r="B223" s="49" t="s">
        <v>612</v>
      </c>
      <c r="C223" s="91"/>
      <c r="D223" s="29"/>
      <c r="E223" s="59"/>
      <c r="F223" s="59"/>
      <c r="G223" s="30"/>
      <c r="H223" s="30"/>
      <c r="I223" s="76"/>
      <c r="J223" s="30"/>
      <c r="K223" s="20">
        <f>K230+K237+K240+K243+K249+K252+K254+K256+K262+K265+K267+K269+K277+K246+K305+K279+K272+K235+K258+K224+K275+K281+K284+K287+K289+K291+K296+K298+K300+K303+K294+K307</f>
        <v>1004363.9</v>
      </c>
      <c r="L223" s="20">
        <f>L230+L237+L240+L243+L249+L252+L254+L256+L262+L265+L267+L269+L277+L246+L305+L279+L272+L235+L258+L224+L275+L281+L284+L287+L289+L291+L296+L298+L300+L303+L294</f>
        <v>1045763.7999999999</v>
      </c>
      <c r="M223" s="20">
        <f>M230+M237+M240+M243+M249+M252+M254+M256+M262+M265+M267+M269+M277+M246+M305+M279+M272+M235+M258+M224+M275+M281+M284+M287+M289+M291+M296+M298+M300+M303+M294</f>
        <v>1045763.7999999999</v>
      </c>
      <c r="N223" s="20">
        <f>N230+N237+N240+N243+N249+N252+N254+N256+N262+N265+N267+N269+N277+N246+N305+N279+N272+N235+N258+N224+N275+N281+N284+N287+N289+N291+N296+N298+N300+N303+N294</f>
        <v>1045763.7999999999</v>
      </c>
      <c r="O223" s="6"/>
    </row>
    <row r="224" spans="1:15" s="10" customFormat="1" ht="51" hidden="1" customHeight="1">
      <c r="A224" s="106"/>
      <c r="B224" s="70">
        <v>30401001</v>
      </c>
      <c r="C224" s="183" t="s">
        <v>49</v>
      </c>
      <c r="D224" s="184"/>
      <c r="E224" s="59"/>
      <c r="F224" s="59"/>
      <c r="G224" s="30"/>
      <c r="H224" s="30"/>
      <c r="I224" s="76"/>
      <c r="J224" s="30"/>
      <c r="K224" s="22">
        <f>K225+K226+K227+K228+K229</f>
        <v>52509.600000000006</v>
      </c>
      <c r="L224" s="22">
        <f>L225+L226+L227+L228+L229</f>
        <v>62717.5</v>
      </c>
      <c r="M224" s="22">
        <f>M225+M226+M227+M228+M229</f>
        <v>62717.5</v>
      </c>
      <c r="N224" s="22">
        <f>N225+N226+N227+N228+N229</f>
        <v>62717.5</v>
      </c>
      <c r="O224" s="6"/>
    </row>
    <row r="225" spans="1:15" s="10" customFormat="1" ht="127.5" hidden="1">
      <c r="A225" s="106">
        <v>902</v>
      </c>
      <c r="B225" s="70">
        <v>30401001</v>
      </c>
      <c r="C225" s="25"/>
      <c r="D225" s="86" t="s">
        <v>350</v>
      </c>
      <c r="E225" s="71" t="s">
        <v>16</v>
      </c>
      <c r="F225" s="71" t="s">
        <v>130</v>
      </c>
      <c r="G225" s="30" t="s">
        <v>26</v>
      </c>
      <c r="H225" s="30" t="s">
        <v>18</v>
      </c>
      <c r="I225" s="75" t="s">
        <v>256</v>
      </c>
      <c r="J225" s="30" t="s">
        <v>17</v>
      </c>
      <c r="K225" s="22">
        <v>38426.9</v>
      </c>
      <c r="L225" s="22">
        <v>48570.5</v>
      </c>
      <c r="M225" s="22">
        <v>48570.5</v>
      </c>
      <c r="N225" s="22">
        <v>48570.5</v>
      </c>
      <c r="O225" s="6"/>
    </row>
    <row r="226" spans="1:15" s="10" customFormat="1" ht="15.75" hidden="1">
      <c r="A226" s="106">
        <v>902</v>
      </c>
      <c r="B226" s="70">
        <v>30401001</v>
      </c>
      <c r="C226" s="25"/>
      <c r="D226" s="86"/>
      <c r="E226" s="71"/>
      <c r="F226" s="71"/>
      <c r="G226" s="30" t="s">
        <v>26</v>
      </c>
      <c r="H226" s="30" t="s">
        <v>19</v>
      </c>
      <c r="I226" s="75" t="s">
        <v>256</v>
      </c>
      <c r="J226" s="30" t="s">
        <v>17</v>
      </c>
      <c r="K226" s="22">
        <v>845</v>
      </c>
      <c r="L226" s="22">
        <v>909.3</v>
      </c>
      <c r="M226" s="22">
        <v>909.3</v>
      </c>
      <c r="N226" s="22">
        <v>909.3</v>
      </c>
      <c r="O226" s="6"/>
    </row>
    <row r="227" spans="1:15" s="10" customFormat="1" ht="15.75" hidden="1">
      <c r="A227" s="106">
        <v>902</v>
      </c>
      <c r="B227" s="70">
        <v>30401001</v>
      </c>
      <c r="C227" s="25"/>
      <c r="D227" s="86"/>
      <c r="E227" s="71"/>
      <c r="F227" s="71"/>
      <c r="G227" s="30" t="s">
        <v>26</v>
      </c>
      <c r="H227" s="30" t="s">
        <v>26</v>
      </c>
      <c r="I227" s="75" t="s">
        <v>256</v>
      </c>
      <c r="J227" s="30" t="s">
        <v>33</v>
      </c>
      <c r="K227" s="22">
        <f>12310.7+7</f>
        <v>12317.7</v>
      </c>
      <c r="L227" s="22">
        <v>12310.7</v>
      </c>
      <c r="M227" s="22">
        <v>12310.7</v>
      </c>
      <c r="N227" s="22">
        <v>12310.7</v>
      </c>
      <c r="O227" s="6"/>
    </row>
    <row r="228" spans="1:15" s="10" customFormat="1" ht="15.75" hidden="1">
      <c r="A228" s="106">
        <v>902</v>
      </c>
      <c r="B228" s="70">
        <v>30401001</v>
      </c>
      <c r="C228" s="25"/>
      <c r="D228" s="86"/>
      <c r="E228" s="71"/>
      <c r="F228" s="71"/>
      <c r="G228" s="30" t="s">
        <v>26</v>
      </c>
      <c r="H228" s="30" t="s">
        <v>26</v>
      </c>
      <c r="I228" s="75" t="s">
        <v>256</v>
      </c>
      <c r="J228" s="30" t="s">
        <v>34</v>
      </c>
      <c r="K228" s="22">
        <v>918.8</v>
      </c>
      <c r="L228" s="22">
        <f>919.5+7</f>
        <v>926.5</v>
      </c>
      <c r="M228" s="22">
        <f>919.5+7</f>
        <v>926.5</v>
      </c>
      <c r="N228" s="22">
        <f>919.5+7</f>
        <v>926.5</v>
      </c>
      <c r="O228" s="6"/>
    </row>
    <row r="229" spans="1:15" s="10" customFormat="1" ht="15.75" hidden="1">
      <c r="A229" s="106">
        <v>902</v>
      </c>
      <c r="B229" s="70">
        <v>30401001</v>
      </c>
      <c r="C229" s="25"/>
      <c r="D229" s="86"/>
      <c r="E229" s="71"/>
      <c r="F229" s="71"/>
      <c r="G229" s="30" t="s">
        <v>26</v>
      </c>
      <c r="H229" s="30" t="s">
        <v>26</v>
      </c>
      <c r="I229" s="75" t="s">
        <v>256</v>
      </c>
      <c r="J229" s="30" t="s">
        <v>32</v>
      </c>
      <c r="K229" s="22">
        <v>1.2</v>
      </c>
      <c r="L229" s="22">
        <v>0.5</v>
      </c>
      <c r="M229" s="22">
        <v>0.5</v>
      </c>
      <c r="N229" s="22">
        <v>0.5</v>
      </c>
      <c r="O229" s="6"/>
    </row>
    <row r="230" spans="1:15" ht="160.9" hidden="1" customHeight="1">
      <c r="A230" s="106"/>
      <c r="B230" s="26" t="s">
        <v>51</v>
      </c>
      <c r="C230" s="185" t="s">
        <v>50</v>
      </c>
      <c r="D230" s="185"/>
      <c r="E230" s="37"/>
      <c r="F230" s="37"/>
      <c r="G230" s="24"/>
      <c r="H230" s="24"/>
      <c r="I230" s="76"/>
      <c r="J230" s="24"/>
      <c r="K230" s="22">
        <f>SUM(K231:K233)</f>
        <v>2126.5</v>
      </c>
      <c r="L230" s="22">
        <f>SUM(L231:L233)</f>
        <v>2126.5</v>
      </c>
      <c r="M230" s="22">
        <f>SUM(M231:M233)</f>
        <v>2126.5</v>
      </c>
      <c r="N230" s="22">
        <f>SUM(N231:N233)</f>
        <v>2126.5</v>
      </c>
    </row>
    <row r="231" spans="1:15" ht="168.6" hidden="1" customHeight="1">
      <c r="A231" s="106">
        <v>902</v>
      </c>
      <c r="B231" s="26" t="s">
        <v>51</v>
      </c>
      <c r="C231" s="25" t="s">
        <v>262</v>
      </c>
      <c r="D231" s="86" t="s">
        <v>350</v>
      </c>
      <c r="E231" s="71" t="s">
        <v>16</v>
      </c>
      <c r="F231" s="71" t="s">
        <v>130</v>
      </c>
      <c r="G231" s="24" t="s">
        <v>26</v>
      </c>
      <c r="H231" s="24" t="s">
        <v>19</v>
      </c>
      <c r="I231" s="75" t="s">
        <v>263</v>
      </c>
      <c r="J231" s="24" t="s">
        <v>17</v>
      </c>
      <c r="K231" s="22">
        <v>2066.5</v>
      </c>
      <c r="L231" s="22">
        <v>2066.5</v>
      </c>
      <c r="M231" s="22">
        <v>2066.5</v>
      </c>
      <c r="N231" s="22">
        <v>2066.5</v>
      </c>
    </row>
    <row r="232" spans="1:15" ht="60.75" hidden="1" customHeight="1">
      <c r="A232" s="106">
        <v>902</v>
      </c>
      <c r="B232" s="26" t="s">
        <v>51</v>
      </c>
      <c r="C232" s="25" t="s">
        <v>267</v>
      </c>
      <c r="D232" s="86"/>
      <c r="E232" s="71"/>
      <c r="F232" s="71"/>
      <c r="G232" s="24" t="s">
        <v>26</v>
      </c>
      <c r="H232" s="24" t="s">
        <v>19</v>
      </c>
      <c r="I232" s="75" t="s">
        <v>265</v>
      </c>
      <c r="J232" s="24" t="s">
        <v>17</v>
      </c>
      <c r="K232" s="22">
        <v>30</v>
      </c>
      <c r="L232" s="22">
        <v>30</v>
      </c>
      <c r="M232" s="22">
        <v>30</v>
      </c>
      <c r="N232" s="22">
        <v>30</v>
      </c>
    </row>
    <row r="233" spans="1:15" ht="54" hidden="1" customHeight="1">
      <c r="A233" s="106">
        <v>902</v>
      </c>
      <c r="B233" s="26" t="s">
        <v>51</v>
      </c>
      <c r="C233" s="25" t="s">
        <v>264</v>
      </c>
      <c r="D233" s="86"/>
      <c r="E233" s="71"/>
      <c r="F233" s="71"/>
      <c r="G233" s="24" t="s">
        <v>26</v>
      </c>
      <c r="H233" s="24" t="s">
        <v>19</v>
      </c>
      <c r="I233" s="75" t="s">
        <v>266</v>
      </c>
      <c r="J233" s="24" t="s">
        <v>17</v>
      </c>
      <c r="K233" s="22">
        <v>30</v>
      </c>
      <c r="L233" s="22">
        <v>30</v>
      </c>
      <c r="M233" s="22">
        <v>30</v>
      </c>
      <c r="N233" s="22">
        <v>30</v>
      </c>
    </row>
    <row r="234" spans="1:15" ht="36.75" hidden="1" customHeight="1">
      <c r="A234" s="106">
        <v>902</v>
      </c>
      <c r="B234" s="26"/>
      <c r="C234" s="25"/>
      <c r="D234" s="86"/>
      <c r="E234" s="71"/>
      <c r="F234" s="71"/>
      <c r="G234" s="24"/>
      <c r="H234" s="24"/>
      <c r="I234" s="75"/>
      <c r="J234" s="24"/>
      <c r="K234" s="22"/>
      <c r="L234" s="22"/>
      <c r="M234" s="22"/>
      <c r="N234" s="22"/>
    </row>
    <row r="235" spans="1:15" ht="165" hidden="1" customHeight="1">
      <c r="A235" s="106"/>
      <c r="B235" s="26" t="s">
        <v>52</v>
      </c>
      <c r="C235" s="185" t="s">
        <v>53</v>
      </c>
      <c r="D235" s="185"/>
      <c r="E235" s="37"/>
      <c r="F235" s="37"/>
      <c r="G235" s="24"/>
      <c r="H235" s="24"/>
      <c r="I235" s="76"/>
      <c r="J235" s="24"/>
      <c r="K235" s="22">
        <f>SUM(K236:K236)</f>
        <v>15344.1</v>
      </c>
      <c r="L235" s="22">
        <f>SUM(L236:L236)</f>
        <v>25217.200000000001</v>
      </c>
      <c r="M235" s="22">
        <f>SUM(M236:M236)</f>
        <v>25217.200000000001</v>
      </c>
      <c r="N235" s="22">
        <f>SUM(N236:N236)</f>
        <v>25217.200000000001</v>
      </c>
    </row>
    <row r="236" spans="1:15" ht="168.6" hidden="1" customHeight="1">
      <c r="A236" s="106">
        <v>902</v>
      </c>
      <c r="B236" s="26" t="s">
        <v>52</v>
      </c>
      <c r="C236" s="131" t="s">
        <v>268</v>
      </c>
      <c r="D236" s="86" t="s">
        <v>343</v>
      </c>
      <c r="E236" s="71" t="s">
        <v>16</v>
      </c>
      <c r="F236" s="71" t="s">
        <v>130</v>
      </c>
      <c r="G236" s="24" t="s">
        <v>26</v>
      </c>
      <c r="H236" s="24" t="s">
        <v>19</v>
      </c>
      <c r="I236" s="76"/>
      <c r="J236" s="24" t="s">
        <v>17</v>
      </c>
      <c r="K236" s="22">
        <v>15344.1</v>
      </c>
      <c r="L236" s="22">
        <v>25217.200000000001</v>
      </c>
      <c r="M236" s="22">
        <v>25217.200000000001</v>
      </c>
      <c r="N236" s="22">
        <v>25217.200000000001</v>
      </c>
    </row>
    <row r="237" spans="1:15" ht="99.75" hidden="1" customHeight="1">
      <c r="A237" s="106"/>
      <c r="B237" s="26" t="s">
        <v>54</v>
      </c>
      <c r="C237" s="185" t="s">
        <v>55</v>
      </c>
      <c r="D237" s="185"/>
      <c r="E237" s="37"/>
      <c r="F237" s="37"/>
      <c r="G237" s="24"/>
      <c r="H237" s="24"/>
      <c r="I237" s="76"/>
      <c r="J237" s="24"/>
      <c r="K237" s="22">
        <f>K238+K239</f>
        <v>11504.5</v>
      </c>
      <c r="L237" s="22">
        <f>L238+L239</f>
        <v>12330</v>
      </c>
      <c r="M237" s="22">
        <f>M238+M239</f>
        <v>12330</v>
      </c>
      <c r="N237" s="22">
        <f>N238+N239</f>
        <v>12330</v>
      </c>
    </row>
    <row r="238" spans="1:15" ht="30.6" hidden="1" customHeight="1">
      <c r="A238" s="106">
        <v>925</v>
      </c>
      <c r="B238" s="26" t="s">
        <v>54</v>
      </c>
      <c r="C238" s="45"/>
      <c r="D238" s="45"/>
      <c r="E238" s="37"/>
      <c r="F238" s="37"/>
      <c r="G238" s="24" t="s">
        <v>27</v>
      </c>
      <c r="H238" s="24" t="s">
        <v>21</v>
      </c>
      <c r="I238" s="76" t="s">
        <v>284</v>
      </c>
      <c r="J238" s="24" t="s">
        <v>34</v>
      </c>
      <c r="K238" s="22">
        <v>100</v>
      </c>
      <c r="L238" s="22">
        <v>111</v>
      </c>
      <c r="M238" s="22">
        <v>111</v>
      </c>
      <c r="N238" s="22">
        <v>111</v>
      </c>
    </row>
    <row r="239" spans="1:15" ht="166.15" hidden="1" customHeight="1">
      <c r="A239" s="106">
        <v>925</v>
      </c>
      <c r="B239" s="26" t="s">
        <v>54</v>
      </c>
      <c r="C239" s="25"/>
      <c r="D239" s="86" t="s">
        <v>343</v>
      </c>
      <c r="E239" s="71" t="s">
        <v>16</v>
      </c>
      <c r="F239" s="71" t="s">
        <v>130</v>
      </c>
      <c r="G239" s="24" t="s">
        <v>27</v>
      </c>
      <c r="H239" s="24" t="s">
        <v>21</v>
      </c>
      <c r="I239" s="76" t="s">
        <v>284</v>
      </c>
      <c r="J239" s="24" t="s">
        <v>37</v>
      </c>
      <c r="K239" s="22">
        <v>11404.5</v>
      </c>
      <c r="L239" s="22">
        <v>12219</v>
      </c>
      <c r="M239" s="22">
        <v>12219</v>
      </c>
      <c r="N239" s="22">
        <v>12219</v>
      </c>
    </row>
    <row r="240" spans="1:15" s="6" customFormat="1" ht="174.6" hidden="1" customHeight="1">
      <c r="A240" s="106"/>
      <c r="B240" s="26" t="s">
        <v>56</v>
      </c>
      <c r="C240" s="185" t="s">
        <v>57</v>
      </c>
      <c r="D240" s="185"/>
      <c r="E240" s="29"/>
      <c r="F240" s="29"/>
      <c r="G240" s="30"/>
      <c r="H240" s="30"/>
      <c r="I240" s="76"/>
      <c r="J240" s="30"/>
      <c r="K240" s="22">
        <f>SUM(K241:K242)</f>
        <v>7766.4</v>
      </c>
      <c r="L240" s="22">
        <f>SUM(L241:L242)</f>
        <v>7378.2</v>
      </c>
      <c r="M240" s="22">
        <f>SUM(M241:M242)</f>
        <v>7378.2</v>
      </c>
      <c r="N240" s="22">
        <f>SUM(N241:N242)</f>
        <v>7378.2</v>
      </c>
    </row>
    <row r="241" spans="1:14" s="6" customFormat="1" ht="127.5" hidden="1">
      <c r="A241" s="106">
        <v>925</v>
      </c>
      <c r="B241" s="26" t="s">
        <v>56</v>
      </c>
      <c r="C241" s="25"/>
      <c r="D241" s="86" t="s">
        <v>350</v>
      </c>
      <c r="E241" s="71" t="s">
        <v>16</v>
      </c>
      <c r="F241" s="71" t="s">
        <v>130</v>
      </c>
      <c r="G241" s="30" t="s">
        <v>24</v>
      </c>
      <c r="H241" s="30" t="s">
        <v>18</v>
      </c>
      <c r="I241" s="76" t="s">
        <v>283</v>
      </c>
      <c r="J241" s="30" t="s">
        <v>17</v>
      </c>
      <c r="K241" s="22">
        <f>2716.3+110.1</f>
        <v>2826.4</v>
      </c>
      <c r="L241" s="22">
        <f>2827</f>
        <v>2827</v>
      </c>
      <c r="M241" s="22">
        <f>2827</f>
        <v>2827</v>
      </c>
      <c r="N241" s="22">
        <f>2827</f>
        <v>2827</v>
      </c>
    </row>
    <row r="242" spans="1:14" s="6" customFormat="1" ht="33.6" hidden="1" customHeight="1">
      <c r="A242" s="106">
        <v>925</v>
      </c>
      <c r="B242" s="26" t="s">
        <v>56</v>
      </c>
      <c r="C242" s="25"/>
      <c r="D242" s="33"/>
      <c r="E242" s="29"/>
      <c r="F242" s="29"/>
      <c r="G242" s="30" t="s">
        <v>24</v>
      </c>
      <c r="H242" s="30" t="s">
        <v>19</v>
      </c>
      <c r="I242" s="76" t="s">
        <v>283</v>
      </c>
      <c r="J242" s="30" t="s">
        <v>17</v>
      </c>
      <c r="K242" s="22">
        <f>4260+680</f>
        <v>4940</v>
      </c>
      <c r="L242" s="22">
        <v>4551.2</v>
      </c>
      <c r="M242" s="22">
        <v>4551.2</v>
      </c>
      <c r="N242" s="22">
        <v>4551.2</v>
      </c>
    </row>
    <row r="243" spans="1:14" hidden="1">
      <c r="A243" s="106"/>
      <c r="B243" s="26" t="s">
        <v>58</v>
      </c>
      <c r="C243" s="185" t="s">
        <v>59</v>
      </c>
      <c r="D243" s="185"/>
      <c r="E243" s="37"/>
      <c r="F243" s="37"/>
      <c r="G243" s="24"/>
      <c r="H243" s="24"/>
      <c r="I243" s="76"/>
      <c r="J243" s="24"/>
      <c r="K243" s="22">
        <f>K244+K245</f>
        <v>787369.70000000007</v>
      </c>
      <c r="L243" s="22">
        <f>L244+L245</f>
        <v>822241.4</v>
      </c>
      <c r="M243" s="22">
        <f>M244+M245</f>
        <v>822241.4</v>
      </c>
      <c r="N243" s="22">
        <f>N244+N245</f>
        <v>822241.4</v>
      </c>
    </row>
    <row r="244" spans="1:14" ht="127.5" hidden="1">
      <c r="A244" s="106">
        <v>925</v>
      </c>
      <c r="B244" s="26" t="s">
        <v>58</v>
      </c>
      <c r="C244" s="25"/>
      <c r="D244" s="86" t="s">
        <v>350</v>
      </c>
      <c r="E244" s="71" t="s">
        <v>16</v>
      </c>
      <c r="F244" s="71" t="s">
        <v>130</v>
      </c>
      <c r="G244" s="27" t="s">
        <v>24</v>
      </c>
      <c r="H244" s="27" t="s">
        <v>18</v>
      </c>
      <c r="I244" s="76" t="s">
        <v>285</v>
      </c>
      <c r="J244" s="24" t="s">
        <v>17</v>
      </c>
      <c r="K244" s="22">
        <f>235549.9+25183</f>
        <v>260732.9</v>
      </c>
      <c r="L244" s="22">
        <v>293909.5</v>
      </c>
      <c r="M244" s="22">
        <v>293909.5</v>
      </c>
      <c r="N244" s="22">
        <v>293909.5</v>
      </c>
    </row>
    <row r="245" spans="1:14" hidden="1">
      <c r="A245" s="106">
        <v>925</v>
      </c>
      <c r="B245" s="26" t="s">
        <v>58</v>
      </c>
      <c r="C245" s="25"/>
      <c r="D245" s="86"/>
      <c r="E245" s="71"/>
      <c r="F245" s="71"/>
      <c r="G245" s="27" t="s">
        <v>24</v>
      </c>
      <c r="H245" s="27" t="s">
        <v>19</v>
      </c>
      <c r="I245" s="76" t="s">
        <v>286</v>
      </c>
      <c r="J245" s="24" t="s">
        <v>17</v>
      </c>
      <c r="K245" s="17">
        <f>476753.9+49882.9</f>
        <v>526636.80000000005</v>
      </c>
      <c r="L245" s="17">
        <v>528331.9</v>
      </c>
      <c r="M245" s="17">
        <v>528331.9</v>
      </c>
      <c r="N245" s="17">
        <v>528331.9</v>
      </c>
    </row>
    <row r="246" spans="1:14" hidden="1">
      <c r="A246" s="106"/>
      <c r="B246" s="26" t="s">
        <v>60</v>
      </c>
      <c r="C246" s="185" t="s">
        <v>92</v>
      </c>
      <c r="D246" s="185"/>
      <c r="E246" s="36"/>
      <c r="F246" s="36"/>
      <c r="G246" s="27"/>
      <c r="H246" s="27"/>
      <c r="I246" s="74"/>
      <c r="J246" s="27"/>
      <c r="K246" s="17">
        <f>K247+K248</f>
        <v>42615.7</v>
      </c>
      <c r="L246" s="17">
        <f>L247+L248</f>
        <v>50089</v>
      </c>
      <c r="M246" s="17">
        <f>M247+M248</f>
        <v>50089</v>
      </c>
      <c r="N246" s="17">
        <f>N247+N248</f>
        <v>50089</v>
      </c>
    </row>
    <row r="247" spans="1:14" ht="129" hidden="1">
      <c r="A247" s="106">
        <v>930</v>
      </c>
      <c r="B247" s="26" t="s">
        <v>60</v>
      </c>
      <c r="C247" s="45"/>
      <c r="D247" s="45" t="s">
        <v>343</v>
      </c>
      <c r="E247" s="36"/>
      <c r="F247" s="36"/>
      <c r="G247" s="27" t="s">
        <v>27</v>
      </c>
      <c r="H247" s="27" t="s">
        <v>21</v>
      </c>
      <c r="I247" s="74" t="s">
        <v>287</v>
      </c>
      <c r="J247" s="27" t="s">
        <v>34</v>
      </c>
      <c r="K247" s="17">
        <v>650</v>
      </c>
      <c r="L247" s="17">
        <v>730</v>
      </c>
      <c r="M247" s="17">
        <v>730</v>
      </c>
      <c r="N247" s="17">
        <v>730</v>
      </c>
    </row>
    <row r="248" spans="1:14" ht="91.5" hidden="1">
      <c r="A248" s="106">
        <v>930</v>
      </c>
      <c r="B248" s="26" t="s">
        <v>60</v>
      </c>
      <c r="C248" s="25"/>
      <c r="D248" s="86"/>
      <c r="E248" s="71" t="s">
        <v>16</v>
      </c>
      <c r="F248" s="71" t="s">
        <v>130</v>
      </c>
      <c r="G248" s="27" t="s">
        <v>27</v>
      </c>
      <c r="H248" s="27" t="s">
        <v>21</v>
      </c>
      <c r="I248" s="74" t="s">
        <v>287</v>
      </c>
      <c r="J248" s="27" t="s">
        <v>37</v>
      </c>
      <c r="K248" s="17">
        <v>41965.7</v>
      </c>
      <c r="L248" s="17">
        <v>49359</v>
      </c>
      <c r="M248" s="17">
        <v>49359</v>
      </c>
      <c r="N248" s="17">
        <v>49359</v>
      </c>
    </row>
    <row r="249" spans="1:14" hidden="1">
      <c r="A249" s="106"/>
      <c r="B249" s="26" t="s">
        <v>61</v>
      </c>
      <c r="C249" s="185" t="s">
        <v>93</v>
      </c>
      <c r="D249" s="185"/>
      <c r="E249" s="36"/>
      <c r="F249" s="36"/>
      <c r="G249" s="27"/>
      <c r="H249" s="27"/>
      <c r="I249" s="74"/>
      <c r="J249" s="27"/>
      <c r="K249" s="17">
        <f>K250+K251</f>
        <v>26729.200000000001</v>
      </c>
      <c r="L249" s="17">
        <f>L250+L251</f>
        <v>27796.6</v>
      </c>
      <c r="M249" s="17">
        <f>M250+M251</f>
        <v>27796.6</v>
      </c>
      <c r="N249" s="17">
        <f>N250+N251</f>
        <v>27796.6</v>
      </c>
    </row>
    <row r="250" spans="1:14" ht="127.5" hidden="1">
      <c r="A250" s="106">
        <v>930</v>
      </c>
      <c r="B250" s="26" t="s">
        <v>61</v>
      </c>
      <c r="C250" s="25"/>
      <c r="D250" s="86" t="s">
        <v>343</v>
      </c>
      <c r="E250" s="71" t="s">
        <v>16</v>
      </c>
      <c r="F250" s="71" t="s">
        <v>130</v>
      </c>
      <c r="G250" s="27" t="s">
        <v>27</v>
      </c>
      <c r="H250" s="27" t="s">
        <v>21</v>
      </c>
      <c r="I250" s="75" t="s">
        <v>288</v>
      </c>
      <c r="J250" s="27" t="s">
        <v>34</v>
      </c>
      <c r="K250" s="17">
        <v>268.3</v>
      </c>
      <c r="L250" s="17">
        <v>278</v>
      </c>
      <c r="M250" s="17">
        <v>278</v>
      </c>
      <c r="N250" s="17">
        <v>278</v>
      </c>
    </row>
    <row r="251" spans="1:14" hidden="1">
      <c r="A251" s="106">
        <v>930</v>
      </c>
      <c r="B251" s="26" t="s">
        <v>61</v>
      </c>
      <c r="C251" s="25"/>
      <c r="D251" s="86"/>
      <c r="E251" s="71"/>
      <c r="F251" s="71"/>
      <c r="G251" s="27" t="s">
        <v>27</v>
      </c>
      <c r="H251" s="27" t="s">
        <v>21</v>
      </c>
      <c r="I251" s="75" t="s">
        <v>288</v>
      </c>
      <c r="J251" s="27" t="s">
        <v>37</v>
      </c>
      <c r="K251" s="17">
        <v>26460.9</v>
      </c>
      <c r="L251" s="17">
        <v>27518.6</v>
      </c>
      <c r="M251" s="17">
        <v>27518.6</v>
      </c>
      <c r="N251" s="17">
        <v>27518.6</v>
      </c>
    </row>
    <row r="252" spans="1:14" hidden="1">
      <c r="A252" s="106"/>
      <c r="B252" s="26" t="s">
        <v>62</v>
      </c>
      <c r="C252" s="185" t="s">
        <v>94</v>
      </c>
      <c r="D252" s="185"/>
      <c r="E252" s="36"/>
      <c r="F252" s="36"/>
      <c r="G252" s="27"/>
      <c r="H252" s="27"/>
      <c r="I252" s="74"/>
      <c r="J252" s="27"/>
      <c r="K252" s="17">
        <f>SUM(K253:K253)</f>
        <v>52.4</v>
      </c>
      <c r="L252" s="17">
        <f>SUM(L253:L253)</f>
        <v>222.3</v>
      </c>
      <c r="M252" s="17">
        <f>SUM(M253:M253)</f>
        <v>222.3</v>
      </c>
      <c r="N252" s="17">
        <f>SUM(N253:N253)</f>
        <v>222.3</v>
      </c>
    </row>
    <row r="253" spans="1:14" ht="127.5" hidden="1">
      <c r="A253" s="106">
        <v>930</v>
      </c>
      <c r="B253" s="26" t="s">
        <v>62</v>
      </c>
      <c r="C253" s="25"/>
      <c r="D253" s="86" t="s">
        <v>91</v>
      </c>
      <c r="E253" s="71" t="s">
        <v>16</v>
      </c>
      <c r="F253" s="71" t="s">
        <v>130</v>
      </c>
      <c r="G253" s="27" t="s">
        <v>27</v>
      </c>
      <c r="H253" s="27" t="s">
        <v>21</v>
      </c>
      <c r="I253" s="75" t="s">
        <v>289</v>
      </c>
      <c r="J253" s="27" t="s">
        <v>37</v>
      </c>
      <c r="K253" s="17">
        <v>52.4</v>
      </c>
      <c r="L253" s="17">
        <v>222.3</v>
      </c>
      <c r="M253" s="17">
        <v>222.3</v>
      </c>
      <c r="N253" s="17">
        <v>222.3</v>
      </c>
    </row>
    <row r="254" spans="1:14" hidden="1">
      <c r="A254" s="106"/>
      <c r="B254" s="26" t="s">
        <v>63</v>
      </c>
      <c r="C254" s="185" t="s">
        <v>95</v>
      </c>
      <c r="D254" s="185"/>
      <c r="E254" s="36"/>
      <c r="F254" s="36"/>
      <c r="G254" s="27"/>
      <c r="H254" s="27"/>
      <c r="I254" s="74"/>
      <c r="J254" s="27"/>
      <c r="K254" s="17">
        <f>SUM(K255:K255)</f>
        <v>320.7</v>
      </c>
      <c r="L254" s="17">
        <f>SUM(L255:L255)</f>
        <v>0</v>
      </c>
      <c r="M254" s="17">
        <f>SUM(M255:M255)</f>
        <v>0</v>
      </c>
      <c r="N254" s="17">
        <f>SUM(N255:N255)</f>
        <v>0</v>
      </c>
    </row>
    <row r="255" spans="1:14" ht="127.5" hidden="1">
      <c r="A255" s="106">
        <v>930</v>
      </c>
      <c r="B255" s="26" t="s">
        <v>63</v>
      </c>
      <c r="C255" s="25"/>
      <c r="D255" s="86" t="s">
        <v>343</v>
      </c>
      <c r="E255" s="71" t="s">
        <v>16</v>
      </c>
      <c r="F255" s="71" t="s">
        <v>130</v>
      </c>
      <c r="G255" s="27" t="s">
        <v>27</v>
      </c>
      <c r="H255" s="27" t="s">
        <v>21</v>
      </c>
      <c r="I255" s="75" t="s">
        <v>335</v>
      </c>
      <c r="J255" s="27" t="s">
        <v>37</v>
      </c>
      <c r="K255" s="22">
        <f>317.5+3.2</f>
        <v>320.7</v>
      </c>
      <c r="L255" s="22"/>
      <c r="M255" s="22"/>
      <c r="N255" s="22"/>
    </row>
    <row r="256" spans="1:14" hidden="1">
      <c r="A256" s="106"/>
      <c r="B256" s="26" t="s">
        <v>64</v>
      </c>
      <c r="C256" s="185" t="s">
        <v>96</v>
      </c>
      <c r="D256" s="185"/>
      <c r="E256" s="36"/>
      <c r="F256" s="36"/>
      <c r="G256" s="27"/>
      <c r="H256" s="27"/>
      <c r="I256" s="74"/>
      <c r="J256" s="27"/>
      <c r="K256" s="17">
        <f>SUM(K257:K257)</f>
        <v>417.4</v>
      </c>
      <c r="L256" s="17">
        <f>SUM(L257:L257)</f>
        <v>0</v>
      </c>
      <c r="M256" s="17">
        <f>SUM(M257:M257)</f>
        <v>0</v>
      </c>
      <c r="N256" s="17">
        <f>SUM(N257:N257)</f>
        <v>0</v>
      </c>
    </row>
    <row r="257" spans="1:14" ht="127.5" hidden="1">
      <c r="A257" s="106">
        <v>930</v>
      </c>
      <c r="B257" s="26" t="s">
        <v>64</v>
      </c>
      <c r="C257" s="25"/>
      <c r="D257" s="86" t="s">
        <v>343</v>
      </c>
      <c r="E257" s="71" t="s">
        <v>16</v>
      </c>
      <c r="F257" s="71" t="s">
        <v>130</v>
      </c>
      <c r="G257" s="27" t="s">
        <v>27</v>
      </c>
      <c r="H257" s="27" t="s">
        <v>21</v>
      </c>
      <c r="I257" s="75" t="s">
        <v>336</v>
      </c>
      <c r="J257" s="27" t="s">
        <v>37</v>
      </c>
      <c r="K257" s="17">
        <f>4.2+413.2</f>
        <v>417.4</v>
      </c>
      <c r="L257" s="17"/>
      <c r="M257" s="17"/>
      <c r="N257" s="17"/>
    </row>
    <row r="258" spans="1:14" hidden="1">
      <c r="A258" s="106"/>
      <c r="B258" s="26" t="s">
        <v>65</v>
      </c>
      <c r="C258" s="185" t="s">
        <v>97</v>
      </c>
      <c r="D258" s="185"/>
      <c r="E258" s="36"/>
      <c r="F258" s="36"/>
      <c r="G258" s="27"/>
      <c r="H258" s="27"/>
      <c r="I258" s="74"/>
      <c r="J258" s="27"/>
      <c r="K258" s="17">
        <f>K261+K259+K260</f>
        <v>4534.3999999999996</v>
      </c>
      <c r="L258" s="17">
        <f>SUM(L259:L261)</f>
        <v>4534.3999999999996</v>
      </c>
      <c r="M258" s="17">
        <f>SUM(M259:M261)</f>
        <v>4534.3999999999996</v>
      </c>
      <c r="N258" s="17">
        <f>SUM(N259:N261)</f>
        <v>4534.3999999999996</v>
      </c>
    </row>
    <row r="259" spans="1:14" ht="127.5" hidden="1">
      <c r="A259" s="106">
        <v>930</v>
      </c>
      <c r="B259" s="26" t="s">
        <v>65</v>
      </c>
      <c r="C259" s="45"/>
      <c r="D259" s="86" t="s">
        <v>350</v>
      </c>
      <c r="E259" s="71" t="s">
        <v>16</v>
      </c>
      <c r="F259" s="71" t="s">
        <v>130</v>
      </c>
      <c r="G259" s="27" t="s">
        <v>27</v>
      </c>
      <c r="H259" s="27" t="s">
        <v>23</v>
      </c>
      <c r="I259" s="74" t="s">
        <v>269</v>
      </c>
      <c r="J259" s="27" t="s">
        <v>33</v>
      </c>
      <c r="K259" s="17">
        <v>4112.3999999999996</v>
      </c>
      <c r="L259" s="17">
        <v>4112.3999999999996</v>
      </c>
      <c r="M259" s="17">
        <v>4112.3999999999996</v>
      </c>
      <c r="N259" s="17">
        <v>4112.3999999999996</v>
      </c>
    </row>
    <row r="260" spans="1:14" hidden="1">
      <c r="A260" s="106">
        <v>930</v>
      </c>
      <c r="B260" s="26" t="s">
        <v>65</v>
      </c>
      <c r="C260" s="45"/>
      <c r="D260" s="86"/>
      <c r="E260" s="71"/>
      <c r="F260" s="71"/>
      <c r="G260" s="27" t="s">
        <v>27</v>
      </c>
      <c r="H260" s="27" t="s">
        <v>23</v>
      </c>
      <c r="I260" s="74" t="s">
        <v>269</v>
      </c>
      <c r="J260" s="27" t="s">
        <v>34</v>
      </c>
      <c r="K260" s="17">
        <v>272</v>
      </c>
      <c r="L260" s="17">
        <v>272</v>
      </c>
      <c r="M260" s="17">
        <v>272</v>
      </c>
      <c r="N260" s="17">
        <v>272</v>
      </c>
    </row>
    <row r="261" spans="1:14" hidden="1">
      <c r="A261" s="106">
        <v>902</v>
      </c>
      <c r="B261" s="26" t="s">
        <v>65</v>
      </c>
      <c r="C261" s="25"/>
      <c r="D261" s="86"/>
      <c r="E261" s="71"/>
      <c r="F261" s="71"/>
      <c r="G261" s="27" t="s">
        <v>27</v>
      </c>
      <c r="H261" s="27" t="s">
        <v>23</v>
      </c>
      <c r="I261" s="74" t="s">
        <v>269</v>
      </c>
      <c r="J261" s="27" t="s">
        <v>34</v>
      </c>
      <c r="K261" s="17">
        <v>150</v>
      </c>
      <c r="L261" s="17">
        <v>150</v>
      </c>
      <c r="M261" s="17">
        <v>150</v>
      </c>
      <c r="N261" s="17">
        <v>150</v>
      </c>
    </row>
    <row r="262" spans="1:14" hidden="1">
      <c r="A262" s="106"/>
      <c r="B262" s="26" t="s">
        <v>66</v>
      </c>
      <c r="C262" s="185" t="s">
        <v>98</v>
      </c>
      <c r="D262" s="185"/>
      <c r="E262" s="36"/>
      <c r="F262" s="36"/>
      <c r="G262" s="27"/>
      <c r="H262" s="27"/>
      <c r="I262" s="74"/>
      <c r="J262" s="27"/>
      <c r="K262" s="17">
        <f>SUM(K263:K264)</f>
        <v>506.4</v>
      </c>
      <c r="L262" s="17">
        <f>SUM(L263:L264)</f>
        <v>506.4</v>
      </c>
      <c r="M262" s="17">
        <f>SUM(M263:M264)</f>
        <v>506.4</v>
      </c>
      <c r="N262" s="17">
        <f>SUM(N263:N264)</f>
        <v>506.4</v>
      </c>
    </row>
    <row r="263" spans="1:14" ht="127.5" hidden="1">
      <c r="A263" s="106">
        <v>930</v>
      </c>
      <c r="B263" s="26" t="s">
        <v>66</v>
      </c>
      <c r="C263" s="25"/>
      <c r="D263" s="86" t="s">
        <v>350</v>
      </c>
      <c r="E263" s="71" t="s">
        <v>16</v>
      </c>
      <c r="F263" s="71" t="s">
        <v>130</v>
      </c>
      <c r="G263" s="80" t="s">
        <v>27</v>
      </c>
      <c r="H263" s="80" t="s">
        <v>23</v>
      </c>
      <c r="I263" s="74" t="s">
        <v>290</v>
      </c>
      <c r="J263" s="80" t="s">
        <v>33</v>
      </c>
      <c r="K263" s="17">
        <v>476.4</v>
      </c>
      <c r="L263" s="17">
        <v>476.4</v>
      </c>
      <c r="M263" s="17">
        <v>476.4</v>
      </c>
      <c r="N263" s="17">
        <v>476.4</v>
      </c>
    </row>
    <row r="264" spans="1:14" hidden="1">
      <c r="A264" s="106">
        <v>930</v>
      </c>
      <c r="B264" s="26" t="s">
        <v>66</v>
      </c>
      <c r="C264" s="25"/>
      <c r="D264" s="86"/>
      <c r="E264" s="71"/>
      <c r="F264" s="71"/>
      <c r="G264" s="80" t="s">
        <v>27</v>
      </c>
      <c r="H264" s="80" t="s">
        <v>23</v>
      </c>
      <c r="I264" s="74" t="s">
        <v>290</v>
      </c>
      <c r="J264" s="80" t="s">
        <v>34</v>
      </c>
      <c r="K264" s="17">
        <v>30</v>
      </c>
      <c r="L264" s="17">
        <v>30</v>
      </c>
      <c r="M264" s="17">
        <v>30</v>
      </c>
      <c r="N264" s="17">
        <v>30</v>
      </c>
    </row>
    <row r="265" spans="1:14" hidden="1">
      <c r="A265" s="106"/>
      <c r="B265" s="26" t="s">
        <v>68</v>
      </c>
      <c r="C265" s="185" t="s">
        <v>100</v>
      </c>
      <c r="D265" s="185"/>
      <c r="E265" s="36"/>
      <c r="F265" s="36"/>
      <c r="G265" s="27"/>
      <c r="H265" s="27"/>
      <c r="I265" s="74"/>
      <c r="J265" s="27"/>
      <c r="K265" s="17">
        <f>SUM(K266:K266)</f>
        <v>10.4</v>
      </c>
      <c r="L265" s="17">
        <f>SUM(L266:L266)</f>
        <v>10.4</v>
      </c>
      <c r="M265" s="17">
        <f>SUM(M266:M266)</f>
        <v>10.4</v>
      </c>
      <c r="N265" s="17">
        <f>SUM(N266:N266)</f>
        <v>10.4</v>
      </c>
    </row>
    <row r="266" spans="1:14" ht="127.5" hidden="1">
      <c r="A266" s="106">
        <v>930</v>
      </c>
      <c r="B266" s="26" t="s">
        <v>68</v>
      </c>
      <c r="C266" s="25"/>
      <c r="D266" s="86" t="s">
        <v>343</v>
      </c>
      <c r="E266" s="71" t="s">
        <v>16</v>
      </c>
      <c r="F266" s="71" t="s">
        <v>130</v>
      </c>
      <c r="G266" s="27" t="s">
        <v>18</v>
      </c>
      <c r="H266" s="27" t="s">
        <v>20</v>
      </c>
      <c r="I266" s="75" t="s">
        <v>291</v>
      </c>
      <c r="J266" s="27" t="s">
        <v>37</v>
      </c>
      <c r="K266" s="17">
        <v>10.4</v>
      </c>
      <c r="L266" s="17">
        <v>10.4</v>
      </c>
      <c r="M266" s="17">
        <v>10.4</v>
      </c>
      <c r="N266" s="17">
        <v>10.4</v>
      </c>
    </row>
    <row r="267" spans="1:14" hidden="1">
      <c r="A267" s="106"/>
      <c r="B267" s="26" t="s">
        <v>69</v>
      </c>
      <c r="C267" s="185" t="s">
        <v>99</v>
      </c>
      <c r="D267" s="185"/>
      <c r="E267" s="36"/>
      <c r="F267" s="36"/>
      <c r="G267" s="27"/>
      <c r="H267" s="27"/>
      <c r="I267" s="74"/>
      <c r="J267" s="27"/>
      <c r="K267" s="17">
        <f>SUM(K268:K268)</f>
        <v>22.6</v>
      </c>
      <c r="L267" s="17">
        <f>SUM(L268:L268)</f>
        <v>33.700000000000003</v>
      </c>
      <c r="M267" s="17">
        <f>SUM(M268:M268)</f>
        <v>33.700000000000003</v>
      </c>
      <c r="N267" s="17">
        <f>SUM(N268:N268)</f>
        <v>33.700000000000003</v>
      </c>
    </row>
    <row r="268" spans="1:14" ht="127.5" hidden="1">
      <c r="A268" s="106">
        <v>930</v>
      </c>
      <c r="B268" s="26" t="s">
        <v>69</v>
      </c>
      <c r="C268" s="25"/>
      <c r="D268" s="86" t="s">
        <v>350</v>
      </c>
      <c r="E268" s="71" t="s">
        <v>16</v>
      </c>
      <c r="F268" s="71" t="s">
        <v>130</v>
      </c>
      <c r="G268" s="27" t="s">
        <v>24</v>
      </c>
      <c r="H268" s="27" t="s">
        <v>24</v>
      </c>
      <c r="I268" s="75" t="s">
        <v>292</v>
      </c>
      <c r="J268" s="27" t="s">
        <v>34</v>
      </c>
      <c r="K268" s="17">
        <v>22.6</v>
      </c>
      <c r="L268" s="17">
        <v>33.700000000000003</v>
      </c>
      <c r="M268" s="17">
        <v>33.700000000000003</v>
      </c>
      <c r="N268" s="17">
        <v>33.700000000000003</v>
      </c>
    </row>
    <row r="269" spans="1:14" hidden="1">
      <c r="A269" s="106"/>
      <c r="B269" s="26" t="s">
        <v>70</v>
      </c>
      <c r="C269" s="185" t="s">
        <v>511</v>
      </c>
      <c r="D269" s="185"/>
      <c r="E269" s="36"/>
      <c r="F269" s="36"/>
      <c r="G269" s="27"/>
      <c r="H269" s="27"/>
      <c r="I269" s="74"/>
      <c r="J269" s="27"/>
      <c r="K269" s="17">
        <f>SUM(K270:K271)</f>
        <v>296.3</v>
      </c>
      <c r="L269" s="17">
        <f>SUM(L270:L271)</f>
        <v>662</v>
      </c>
      <c r="M269" s="17">
        <f>SUM(M270:M271)</f>
        <v>662</v>
      </c>
      <c r="N269" s="17">
        <f>SUM(N270:N271)</f>
        <v>662</v>
      </c>
    </row>
    <row r="270" spans="1:14" ht="127.5" hidden="1">
      <c r="A270" s="106">
        <v>930</v>
      </c>
      <c r="B270" s="26" t="s">
        <v>70</v>
      </c>
      <c r="C270" s="25"/>
      <c r="D270" s="86" t="s">
        <v>350</v>
      </c>
      <c r="E270" s="71" t="s">
        <v>16</v>
      </c>
      <c r="F270" s="71" t="s">
        <v>130</v>
      </c>
      <c r="G270" s="27" t="s">
        <v>27</v>
      </c>
      <c r="H270" s="27" t="s">
        <v>23</v>
      </c>
      <c r="I270" s="75" t="s">
        <v>305</v>
      </c>
      <c r="J270" s="27" t="s">
        <v>33</v>
      </c>
      <c r="K270" s="17">
        <v>266.3</v>
      </c>
      <c r="L270" s="17">
        <v>476.4</v>
      </c>
      <c r="M270" s="17">
        <v>476.4</v>
      </c>
      <c r="N270" s="17">
        <v>476.4</v>
      </c>
    </row>
    <row r="271" spans="1:14" hidden="1">
      <c r="A271" s="106">
        <v>930</v>
      </c>
      <c r="B271" s="26" t="s">
        <v>70</v>
      </c>
      <c r="C271" s="25"/>
      <c r="D271" s="86"/>
      <c r="E271" s="36"/>
      <c r="F271" s="36"/>
      <c r="G271" s="27" t="s">
        <v>27</v>
      </c>
      <c r="H271" s="27" t="s">
        <v>23</v>
      </c>
      <c r="I271" s="75" t="s">
        <v>305</v>
      </c>
      <c r="J271" s="27" t="s">
        <v>34</v>
      </c>
      <c r="K271" s="17">
        <v>30</v>
      </c>
      <c r="L271" s="17">
        <v>185.6</v>
      </c>
      <c r="M271" s="17">
        <v>185.6</v>
      </c>
      <c r="N271" s="17">
        <v>185.6</v>
      </c>
    </row>
    <row r="272" spans="1:14" hidden="1">
      <c r="A272" s="106"/>
      <c r="B272" s="26" t="s">
        <v>71</v>
      </c>
      <c r="C272" s="185" t="s">
        <v>67</v>
      </c>
      <c r="D272" s="185"/>
      <c r="E272" s="36"/>
      <c r="F272" s="36"/>
      <c r="G272" s="27"/>
      <c r="H272" s="27"/>
      <c r="I272" s="74"/>
      <c r="J272" s="27"/>
      <c r="K272" s="17">
        <f>SUM(K273:K274)</f>
        <v>39325.300000000003</v>
      </c>
      <c r="L272" s="17">
        <f>SUM(L273:L274)</f>
        <v>20224.5</v>
      </c>
      <c r="M272" s="17">
        <f>SUM(M273:M274)</f>
        <v>20224.5</v>
      </c>
      <c r="N272" s="17">
        <f>SUM(N273:N274)</f>
        <v>20224.5</v>
      </c>
    </row>
    <row r="273" spans="1:14" ht="129" hidden="1">
      <c r="A273" s="106">
        <v>902</v>
      </c>
      <c r="B273" s="26"/>
      <c r="C273" s="45"/>
      <c r="D273" s="45" t="s">
        <v>343</v>
      </c>
      <c r="E273" s="36"/>
      <c r="F273" s="36"/>
      <c r="G273" s="27" t="s">
        <v>22</v>
      </c>
      <c r="H273" s="27" t="s">
        <v>18</v>
      </c>
      <c r="I273" s="75" t="s">
        <v>271</v>
      </c>
      <c r="J273" s="27" t="s">
        <v>270</v>
      </c>
      <c r="K273" s="17"/>
      <c r="L273" s="17">
        <v>2247.1999999999998</v>
      </c>
      <c r="M273" s="17">
        <v>2247.1999999999998</v>
      </c>
      <c r="N273" s="17">
        <v>2247.1999999999998</v>
      </c>
    </row>
    <row r="274" spans="1:14" ht="91.5" hidden="1">
      <c r="A274" s="106">
        <v>902</v>
      </c>
      <c r="B274" s="26" t="s">
        <v>71</v>
      </c>
      <c r="C274" s="25"/>
      <c r="D274" s="86"/>
      <c r="E274" s="71" t="s">
        <v>16</v>
      </c>
      <c r="F274" s="71" t="s">
        <v>130</v>
      </c>
      <c r="G274" s="27" t="s">
        <v>22</v>
      </c>
      <c r="H274" s="27" t="s">
        <v>18</v>
      </c>
      <c r="I274" s="75" t="s">
        <v>272</v>
      </c>
      <c r="J274" s="27" t="s">
        <v>270</v>
      </c>
      <c r="K274" s="17">
        <v>39325.300000000003</v>
      </c>
      <c r="L274" s="17">
        <v>17977.3</v>
      </c>
      <c r="M274" s="17">
        <v>17977.3</v>
      </c>
      <c r="N274" s="17">
        <v>17977.3</v>
      </c>
    </row>
    <row r="275" spans="1:14" hidden="1">
      <c r="A275" s="106"/>
      <c r="B275" s="26" t="s">
        <v>72</v>
      </c>
      <c r="C275" s="183" t="s">
        <v>512</v>
      </c>
      <c r="D275" s="184"/>
      <c r="E275" s="71"/>
      <c r="F275" s="71"/>
      <c r="G275" s="27"/>
      <c r="H275" s="27"/>
      <c r="I275" s="75"/>
      <c r="J275" s="27"/>
      <c r="K275" s="17">
        <f>K276</f>
        <v>257.39999999999998</v>
      </c>
      <c r="L275" s="17">
        <f>L276</f>
        <v>283.10000000000002</v>
      </c>
      <c r="M275" s="17">
        <f>M276</f>
        <v>283.10000000000002</v>
      </c>
      <c r="N275" s="17">
        <f>N276</f>
        <v>283.10000000000002</v>
      </c>
    </row>
    <row r="276" spans="1:14" ht="127.5" hidden="1">
      <c r="A276" s="106">
        <v>926</v>
      </c>
      <c r="B276" s="26" t="s">
        <v>72</v>
      </c>
      <c r="C276" s="25"/>
      <c r="D276" s="86" t="s">
        <v>350</v>
      </c>
      <c r="E276" s="71" t="s">
        <v>16</v>
      </c>
      <c r="F276" s="71" t="s">
        <v>130</v>
      </c>
      <c r="G276" s="27" t="s">
        <v>24</v>
      </c>
      <c r="H276" s="27" t="s">
        <v>19</v>
      </c>
      <c r="I276" s="75" t="s">
        <v>273</v>
      </c>
      <c r="J276" s="27" t="s">
        <v>17</v>
      </c>
      <c r="K276" s="17">
        <v>257.39999999999998</v>
      </c>
      <c r="L276" s="17">
        <v>283.10000000000002</v>
      </c>
      <c r="M276" s="17">
        <v>283.10000000000002</v>
      </c>
      <c r="N276" s="17">
        <v>283.10000000000002</v>
      </c>
    </row>
    <row r="277" spans="1:14" hidden="1">
      <c r="A277" s="106"/>
      <c r="B277" s="26" t="s">
        <v>73</v>
      </c>
      <c r="C277" s="185" t="s">
        <v>513</v>
      </c>
      <c r="D277" s="185"/>
      <c r="E277" s="36"/>
      <c r="F277" s="36"/>
      <c r="G277" s="27"/>
      <c r="H277" s="27"/>
      <c r="I277" s="74"/>
      <c r="J277" s="27"/>
      <c r="K277" s="17">
        <f>SUM(K278:K278)</f>
        <v>168.7</v>
      </c>
      <c r="L277" s="17">
        <f>SUM(L278:L278)</f>
        <v>157.30000000000001</v>
      </c>
      <c r="M277" s="17">
        <f>SUM(M278:M278)</f>
        <v>157.30000000000001</v>
      </c>
      <c r="N277" s="17">
        <f>SUM(N278:N278)</f>
        <v>157.30000000000001</v>
      </c>
    </row>
    <row r="278" spans="1:14" ht="127.5" hidden="1">
      <c r="A278" s="106">
        <v>929</v>
      </c>
      <c r="B278" s="26" t="s">
        <v>73</v>
      </c>
      <c r="C278" s="25"/>
      <c r="D278" s="86" t="s">
        <v>350</v>
      </c>
      <c r="E278" s="71" t="s">
        <v>16</v>
      </c>
      <c r="F278" s="71" t="s">
        <v>130</v>
      </c>
      <c r="G278" s="27" t="s">
        <v>24</v>
      </c>
      <c r="H278" s="27" t="s">
        <v>19</v>
      </c>
      <c r="I278" s="75" t="s">
        <v>274</v>
      </c>
      <c r="J278" s="27" t="s">
        <v>17</v>
      </c>
      <c r="K278" s="17">
        <v>168.7</v>
      </c>
      <c r="L278" s="17">
        <v>157.30000000000001</v>
      </c>
      <c r="M278" s="17">
        <v>157.30000000000001</v>
      </c>
      <c r="N278" s="17">
        <v>157.30000000000001</v>
      </c>
    </row>
    <row r="279" spans="1:14" hidden="1">
      <c r="A279" s="106"/>
      <c r="B279" s="26" t="s">
        <v>74</v>
      </c>
      <c r="C279" s="185" t="s">
        <v>514</v>
      </c>
      <c r="D279" s="185"/>
      <c r="E279" s="36"/>
      <c r="F279" s="36"/>
      <c r="G279" s="27"/>
      <c r="H279" s="27"/>
      <c r="I279" s="74"/>
      <c r="J279" s="27"/>
      <c r="K279" s="17">
        <f>SUM(K280:K280)</f>
        <v>203.2</v>
      </c>
      <c r="L279" s="17">
        <f>SUM(L280:L280)</f>
        <v>468.7</v>
      </c>
      <c r="M279" s="17">
        <f>SUM(M280:M280)</f>
        <v>468.7</v>
      </c>
      <c r="N279" s="17">
        <f>SUM(N280:N280)</f>
        <v>468.7</v>
      </c>
    </row>
    <row r="280" spans="1:14" ht="127.5" hidden="1">
      <c r="A280" s="106">
        <v>929</v>
      </c>
      <c r="B280" s="26" t="s">
        <v>74</v>
      </c>
      <c r="C280" s="25"/>
      <c r="D280" s="86" t="s">
        <v>343</v>
      </c>
      <c r="E280" s="71" t="s">
        <v>16</v>
      </c>
      <c r="F280" s="71" t="s">
        <v>130</v>
      </c>
      <c r="G280" s="27" t="s">
        <v>27</v>
      </c>
      <c r="H280" s="27" t="s">
        <v>20</v>
      </c>
      <c r="I280" s="75" t="s">
        <v>275</v>
      </c>
      <c r="J280" s="27" t="s">
        <v>17</v>
      </c>
      <c r="K280" s="17">
        <v>203.2</v>
      </c>
      <c r="L280" s="17">
        <v>468.7</v>
      </c>
      <c r="M280" s="17">
        <v>468.7</v>
      </c>
      <c r="N280" s="17">
        <v>468.7</v>
      </c>
    </row>
    <row r="281" spans="1:14" hidden="1">
      <c r="A281" s="106"/>
      <c r="B281" s="26" t="s">
        <v>75</v>
      </c>
      <c r="C281" s="183" t="s">
        <v>515</v>
      </c>
      <c r="D281" s="184"/>
      <c r="E281" s="71"/>
      <c r="F281" s="71"/>
      <c r="G281" s="27"/>
      <c r="H281" s="27"/>
      <c r="I281" s="75"/>
      <c r="J281" s="27"/>
      <c r="K281" s="17">
        <f>K282+K283</f>
        <v>506.2</v>
      </c>
      <c r="L281" s="17">
        <f>L282+L283</f>
        <v>506.2</v>
      </c>
      <c r="M281" s="17">
        <f>M282+M283</f>
        <v>506.2</v>
      </c>
      <c r="N281" s="17">
        <f>N282+N283</f>
        <v>506.2</v>
      </c>
    </row>
    <row r="282" spans="1:14" ht="127.5" hidden="1">
      <c r="A282" s="106">
        <v>902</v>
      </c>
      <c r="B282" s="26" t="s">
        <v>75</v>
      </c>
      <c r="C282" s="25"/>
      <c r="D282" s="86" t="s">
        <v>343</v>
      </c>
      <c r="E282" s="71" t="s">
        <v>16</v>
      </c>
      <c r="F282" s="71" t="s">
        <v>130</v>
      </c>
      <c r="G282" s="27" t="s">
        <v>18</v>
      </c>
      <c r="H282" s="27" t="s">
        <v>21</v>
      </c>
      <c r="I282" s="75" t="s">
        <v>276</v>
      </c>
      <c r="J282" s="27" t="s">
        <v>33</v>
      </c>
      <c r="K282" s="17">
        <v>487.2</v>
      </c>
      <c r="L282" s="17">
        <v>487.2</v>
      </c>
      <c r="M282" s="17">
        <v>487.2</v>
      </c>
      <c r="N282" s="17">
        <v>487.2</v>
      </c>
    </row>
    <row r="283" spans="1:14" hidden="1">
      <c r="A283" s="106">
        <v>902</v>
      </c>
      <c r="B283" s="26" t="s">
        <v>75</v>
      </c>
      <c r="C283" s="25"/>
      <c r="D283" s="86"/>
      <c r="E283" s="71"/>
      <c r="F283" s="71"/>
      <c r="G283" s="27" t="s">
        <v>18</v>
      </c>
      <c r="H283" s="27" t="s">
        <v>21</v>
      </c>
      <c r="I283" s="75" t="s">
        <v>276</v>
      </c>
      <c r="J283" s="27" t="s">
        <v>34</v>
      </c>
      <c r="K283" s="17">
        <v>19</v>
      </c>
      <c r="L283" s="17">
        <v>19</v>
      </c>
      <c r="M283" s="17">
        <v>19</v>
      </c>
      <c r="N283" s="17">
        <v>19</v>
      </c>
    </row>
    <row r="284" spans="1:14" hidden="1">
      <c r="A284" s="106"/>
      <c r="B284" s="26" t="s">
        <v>76</v>
      </c>
      <c r="C284" s="183" t="s">
        <v>517</v>
      </c>
      <c r="D284" s="184"/>
      <c r="E284" s="71"/>
      <c r="F284" s="71"/>
      <c r="G284" s="27"/>
      <c r="H284" s="27"/>
      <c r="I284" s="75"/>
      <c r="J284" s="27"/>
      <c r="K284" s="17">
        <f>K285+K286</f>
        <v>505.3</v>
      </c>
      <c r="L284" s="17">
        <f>L285+L286</f>
        <v>505.3</v>
      </c>
      <c r="M284" s="17">
        <f>M285+M286</f>
        <v>505.3</v>
      </c>
      <c r="N284" s="17">
        <f>N285+N286</f>
        <v>505.3</v>
      </c>
    </row>
    <row r="285" spans="1:14" ht="127.5" hidden="1">
      <c r="A285" s="106">
        <v>902</v>
      </c>
      <c r="B285" s="26" t="s">
        <v>76</v>
      </c>
      <c r="C285" s="25"/>
      <c r="D285" s="86" t="s">
        <v>343</v>
      </c>
      <c r="E285" s="71" t="s">
        <v>16</v>
      </c>
      <c r="F285" s="71" t="s">
        <v>130</v>
      </c>
      <c r="G285" s="27" t="s">
        <v>18</v>
      </c>
      <c r="H285" s="27" t="s">
        <v>21</v>
      </c>
      <c r="I285" s="75" t="s">
        <v>277</v>
      </c>
      <c r="J285" s="27" t="s">
        <v>33</v>
      </c>
      <c r="K285" s="17">
        <v>487.2</v>
      </c>
      <c r="L285" s="17">
        <v>487.2</v>
      </c>
      <c r="M285" s="17">
        <v>487.2</v>
      </c>
      <c r="N285" s="17">
        <v>487.2</v>
      </c>
    </row>
    <row r="286" spans="1:14" hidden="1">
      <c r="A286" s="106">
        <v>902</v>
      </c>
      <c r="B286" s="26" t="s">
        <v>76</v>
      </c>
      <c r="C286" s="25"/>
      <c r="D286" s="86"/>
      <c r="E286" s="71"/>
      <c r="F286" s="71"/>
      <c r="G286" s="27" t="s">
        <v>18</v>
      </c>
      <c r="H286" s="27" t="s">
        <v>21</v>
      </c>
      <c r="I286" s="75" t="s">
        <v>277</v>
      </c>
      <c r="J286" s="27" t="s">
        <v>34</v>
      </c>
      <c r="K286" s="17">
        <v>18.100000000000001</v>
      </c>
      <c r="L286" s="17">
        <v>18.100000000000001</v>
      </c>
      <c r="M286" s="17">
        <v>18.100000000000001</v>
      </c>
      <c r="N286" s="17">
        <v>18.100000000000001</v>
      </c>
    </row>
    <row r="287" spans="1:14" hidden="1">
      <c r="A287" s="106"/>
      <c r="B287" s="26" t="s">
        <v>77</v>
      </c>
      <c r="C287" s="183" t="s">
        <v>518</v>
      </c>
      <c r="D287" s="184"/>
      <c r="E287" s="71"/>
      <c r="F287" s="71"/>
      <c r="G287" s="27"/>
      <c r="H287" s="27"/>
      <c r="I287" s="75"/>
      <c r="J287" s="27"/>
      <c r="K287" s="17">
        <f>K288</f>
        <v>1801.6</v>
      </c>
      <c r="L287" s="17">
        <f>L288</f>
        <v>2610.3000000000002</v>
      </c>
      <c r="M287" s="17">
        <f>M288</f>
        <v>2610.3000000000002</v>
      </c>
      <c r="N287" s="17">
        <f>N288</f>
        <v>2610.3000000000002</v>
      </c>
    </row>
    <row r="288" spans="1:14" ht="127.5" hidden="1">
      <c r="A288" s="106">
        <v>902</v>
      </c>
      <c r="B288" s="26" t="s">
        <v>77</v>
      </c>
      <c r="C288" s="25"/>
      <c r="D288" s="86" t="s">
        <v>350</v>
      </c>
      <c r="E288" s="71" t="s">
        <v>16</v>
      </c>
      <c r="F288" s="71" t="s">
        <v>130</v>
      </c>
      <c r="G288" s="27" t="s">
        <v>21</v>
      </c>
      <c r="H288" s="27" t="s">
        <v>22</v>
      </c>
      <c r="I288" s="75" t="s">
        <v>279</v>
      </c>
      <c r="J288" s="27" t="s">
        <v>32</v>
      </c>
      <c r="K288" s="17">
        <v>1801.6</v>
      </c>
      <c r="L288" s="17">
        <v>2610.3000000000002</v>
      </c>
      <c r="M288" s="17">
        <v>2610.3000000000002</v>
      </c>
      <c r="N288" s="17">
        <v>2610.3000000000002</v>
      </c>
    </row>
    <row r="289" spans="1:14" hidden="1">
      <c r="A289" s="106"/>
      <c r="B289" s="26" t="s">
        <v>78</v>
      </c>
      <c r="C289" s="183" t="s">
        <v>519</v>
      </c>
      <c r="D289" s="184"/>
      <c r="E289" s="71"/>
      <c r="F289" s="71"/>
      <c r="G289" s="27"/>
      <c r="H289" s="27"/>
      <c r="I289" s="75"/>
      <c r="J289" s="27"/>
      <c r="K289" s="17">
        <f>K290</f>
        <v>501.8</v>
      </c>
      <c r="L289" s="17">
        <f>L290</f>
        <v>0</v>
      </c>
      <c r="M289" s="17">
        <f>M290</f>
        <v>0</v>
      </c>
      <c r="N289" s="17">
        <f>N290</f>
        <v>0</v>
      </c>
    </row>
    <row r="290" spans="1:14" ht="127.5" hidden="1">
      <c r="A290" s="106">
        <v>902</v>
      </c>
      <c r="B290" s="26"/>
      <c r="C290" s="25"/>
      <c r="D290" s="86" t="s">
        <v>343</v>
      </c>
      <c r="E290" s="71" t="s">
        <v>16</v>
      </c>
      <c r="F290" s="71" t="s">
        <v>130</v>
      </c>
      <c r="G290" s="27" t="s">
        <v>21</v>
      </c>
      <c r="H290" s="27" t="s">
        <v>22</v>
      </c>
      <c r="I290" s="75" t="s">
        <v>307</v>
      </c>
      <c r="J290" s="27" t="s">
        <v>32</v>
      </c>
      <c r="K290" s="17">
        <v>501.8</v>
      </c>
      <c r="L290" s="17"/>
      <c r="M290" s="17"/>
      <c r="N290" s="17"/>
    </row>
    <row r="291" spans="1:14" hidden="1">
      <c r="A291" s="106"/>
      <c r="B291" s="26" t="s">
        <v>79</v>
      </c>
      <c r="C291" s="183" t="s">
        <v>520</v>
      </c>
      <c r="D291" s="184"/>
      <c r="E291" s="71"/>
      <c r="F291" s="71"/>
      <c r="G291" s="27"/>
      <c r="H291" s="27"/>
      <c r="I291" s="75"/>
      <c r="J291" s="27"/>
      <c r="K291" s="17">
        <f>K292+K293</f>
        <v>1360</v>
      </c>
      <c r="L291" s="17">
        <f>L292+L293</f>
        <v>68</v>
      </c>
      <c r="M291" s="17">
        <f>M292+M293</f>
        <v>68</v>
      </c>
      <c r="N291" s="17">
        <f>N292+N293</f>
        <v>68</v>
      </c>
    </row>
    <row r="292" spans="1:14" ht="127.5" hidden="1">
      <c r="A292" s="106">
        <v>902</v>
      </c>
      <c r="B292" s="26" t="s">
        <v>79</v>
      </c>
      <c r="C292" s="93"/>
      <c r="D292" s="86" t="s">
        <v>343</v>
      </c>
      <c r="E292" s="71" t="s">
        <v>16</v>
      </c>
      <c r="F292" s="71" t="s">
        <v>130</v>
      </c>
      <c r="G292" s="27" t="s">
        <v>21</v>
      </c>
      <c r="H292" s="27" t="s">
        <v>22</v>
      </c>
      <c r="I292" s="75" t="s">
        <v>278</v>
      </c>
      <c r="J292" s="27" t="s">
        <v>32</v>
      </c>
      <c r="K292" s="17">
        <v>68</v>
      </c>
      <c r="L292" s="17">
        <v>68</v>
      </c>
      <c r="M292" s="17">
        <v>68</v>
      </c>
      <c r="N292" s="17">
        <v>68</v>
      </c>
    </row>
    <row r="293" spans="1:14" hidden="1">
      <c r="A293" s="106">
        <v>902</v>
      </c>
      <c r="B293" s="26"/>
      <c r="C293" s="101"/>
      <c r="D293" s="102"/>
      <c r="E293" s="71"/>
      <c r="F293" s="71"/>
      <c r="G293" s="27" t="s">
        <v>21</v>
      </c>
      <c r="H293" s="27" t="s">
        <v>22</v>
      </c>
      <c r="I293" s="75" t="s">
        <v>293</v>
      </c>
      <c r="J293" s="27" t="s">
        <v>32</v>
      </c>
      <c r="K293" s="17">
        <v>1292</v>
      </c>
      <c r="L293" s="17"/>
      <c r="M293" s="17"/>
      <c r="N293" s="17"/>
    </row>
    <row r="294" spans="1:14" hidden="1">
      <c r="A294" s="106"/>
      <c r="B294" s="26" t="s">
        <v>80</v>
      </c>
      <c r="C294" s="183" t="s">
        <v>294</v>
      </c>
      <c r="D294" s="184"/>
      <c r="E294" s="71"/>
      <c r="F294" s="71"/>
      <c r="G294" s="27"/>
      <c r="H294" s="27"/>
      <c r="I294" s="75"/>
      <c r="J294" s="27"/>
      <c r="K294" s="17">
        <f>K295</f>
        <v>0</v>
      </c>
      <c r="L294" s="17">
        <f>L295</f>
        <v>126</v>
      </c>
      <c r="M294" s="17">
        <f>M295</f>
        <v>126</v>
      </c>
      <c r="N294" s="17">
        <f>N295</f>
        <v>126</v>
      </c>
    </row>
    <row r="295" spans="1:14" ht="127.5" hidden="1">
      <c r="A295" s="106">
        <v>902</v>
      </c>
      <c r="B295" s="26" t="s">
        <v>80</v>
      </c>
      <c r="C295" s="93"/>
      <c r="D295" s="86" t="s">
        <v>343</v>
      </c>
      <c r="E295" s="71"/>
      <c r="F295" s="71"/>
      <c r="G295" s="27" t="s">
        <v>20</v>
      </c>
      <c r="H295" s="27" t="s">
        <v>26</v>
      </c>
      <c r="I295" s="75" t="s">
        <v>295</v>
      </c>
      <c r="J295" s="27" t="s">
        <v>34</v>
      </c>
      <c r="K295" s="17">
        <v>0</v>
      </c>
      <c r="L295" s="17">
        <v>126</v>
      </c>
      <c r="M295" s="17">
        <v>126</v>
      </c>
      <c r="N295" s="17">
        <v>126</v>
      </c>
    </row>
    <row r="296" spans="1:14" hidden="1">
      <c r="A296" s="106"/>
      <c r="B296" s="26" t="s">
        <v>106</v>
      </c>
      <c r="C296" s="183" t="s">
        <v>521</v>
      </c>
      <c r="D296" s="184"/>
      <c r="E296" s="71"/>
      <c r="F296" s="71"/>
      <c r="G296" s="27"/>
      <c r="H296" s="27"/>
      <c r="I296" s="75"/>
      <c r="J296" s="27"/>
      <c r="K296" s="17">
        <f>K297</f>
        <v>1440</v>
      </c>
      <c r="L296" s="17">
        <f>L297</f>
        <v>0</v>
      </c>
      <c r="M296" s="17">
        <f>M297</f>
        <v>0</v>
      </c>
      <c r="N296" s="17">
        <f>N297</f>
        <v>0</v>
      </c>
    </row>
    <row r="297" spans="1:14" ht="127.5" hidden="1">
      <c r="A297" s="106">
        <v>902</v>
      </c>
      <c r="B297" s="26" t="s">
        <v>106</v>
      </c>
      <c r="C297" s="93"/>
      <c r="D297" s="86" t="s">
        <v>91</v>
      </c>
      <c r="E297" s="71" t="s">
        <v>16</v>
      </c>
      <c r="F297" s="71" t="s">
        <v>130</v>
      </c>
      <c r="G297" s="27" t="s">
        <v>21</v>
      </c>
      <c r="H297" s="27" t="s">
        <v>22</v>
      </c>
      <c r="I297" s="75" t="s">
        <v>308</v>
      </c>
      <c r="J297" s="27" t="s">
        <v>34</v>
      </c>
      <c r="K297" s="17">
        <v>1440</v>
      </c>
      <c r="L297" s="17">
        <v>0</v>
      </c>
      <c r="M297" s="17">
        <v>0</v>
      </c>
      <c r="N297" s="108">
        <v>0</v>
      </c>
    </row>
    <row r="298" spans="1:14" hidden="1">
      <c r="A298" s="106"/>
      <c r="B298" s="26" t="s">
        <v>122</v>
      </c>
      <c r="C298" s="183" t="s">
        <v>84</v>
      </c>
      <c r="D298" s="184"/>
      <c r="E298" s="71"/>
      <c r="F298" s="71"/>
      <c r="G298" s="27"/>
      <c r="H298" s="27"/>
      <c r="I298" s="75"/>
      <c r="J298" s="27"/>
      <c r="K298" s="17">
        <f>K299</f>
        <v>208.2</v>
      </c>
      <c r="L298" s="17">
        <f>L299</f>
        <v>210.7</v>
      </c>
      <c r="M298" s="17">
        <f>M299</f>
        <v>210.7</v>
      </c>
      <c r="N298" s="17">
        <f>N299</f>
        <v>210.7</v>
      </c>
    </row>
    <row r="299" spans="1:14" ht="127.5" hidden="1">
      <c r="A299" s="106">
        <v>902</v>
      </c>
      <c r="B299" s="26" t="s">
        <v>122</v>
      </c>
      <c r="C299" s="93"/>
      <c r="D299" s="86" t="s">
        <v>343</v>
      </c>
      <c r="E299" s="71" t="s">
        <v>16</v>
      </c>
      <c r="F299" s="71" t="s">
        <v>130</v>
      </c>
      <c r="G299" s="27" t="s">
        <v>21</v>
      </c>
      <c r="H299" s="27" t="s">
        <v>22</v>
      </c>
      <c r="I299" s="75" t="s">
        <v>280</v>
      </c>
      <c r="J299" s="27" t="s">
        <v>34</v>
      </c>
      <c r="K299" s="17">
        <v>208.2</v>
      </c>
      <c r="L299" s="17">
        <v>210.7</v>
      </c>
      <c r="M299" s="17">
        <v>210.7</v>
      </c>
      <c r="N299" s="17">
        <v>210.7</v>
      </c>
    </row>
    <row r="300" spans="1:14" hidden="1">
      <c r="A300" s="106"/>
      <c r="B300" s="26" t="s">
        <v>81</v>
      </c>
      <c r="C300" s="183" t="s">
        <v>522</v>
      </c>
      <c r="D300" s="184"/>
      <c r="E300" s="71"/>
      <c r="F300" s="71"/>
      <c r="G300" s="27"/>
      <c r="H300" s="27"/>
      <c r="I300" s="75"/>
      <c r="J300" s="27"/>
      <c r="K300" s="17">
        <f>K301+K302</f>
        <v>1404.6000000000001</v>
      </c>
      <c r="L300" s="17">
        <f>L301+L302</f>
        <v>1404.6</v>
      </c>
      <c r="M300" s="17">
        <f>M301+M302</f>
        <v>1404.6</v>
      </c>
      <c r="N300" s="17">
        <f>N301+N302</f>
        <v>1404.6</v>
      </c>
    </row>
    <row r="301" spans="1:14" ht="127.5" hidden="1">
      <c r="A301" s="106">
        <v>902</v>
      </c>
      <c r="B301" s="26" t="s">
        <v>81</v>
      </c>
      <c r="C301" s="93"/>
      <c r="D301" s="86" t="s">
        <v>343</v>
      </c>
      <c r="E301" s="71" t="s">
        <v>16</v>
      </c>
      <c r="F301" s="71" t="s">
        <v>130</v>
      </c>
      <c r="G301" s="27" t="s">
        <v>18</v>
      </c>
      <c r="H301" s="27" t="s">
        <v>21</v>
      </c>
      <c r="I301" s="75" t="s">
        <v>281</v>
      </c>
      <c r="J301" s="27" t="s">
        <v>33</v>
      </c>
      <c r="K301" s="17">
        <f>1367.9+14.9</f>
        <v>1382.8000000000002</v>
      </c>
      <c r="L301" s="17">
        <v>1368</v>
      </c>
      <c r="M301" s="17">
        <v>1368</v>
      </c>
      <c r="N301" s="17">
        <v>1368</v>
      </c>
    </row>
    <row r="302" spans="1:14" hidden="1">
      <c r="A302" s="106">
        <v>902</v>
      </c>
      <c r="B302" s="26" t="s">
        <v>81</v>
      </c>
      <c r="C302" s="93"/>
      <c r="D302" s="93"/>
      <c r="E302" s="71"/>
      <c r="F302" s="71"/>
      <c r="G302" s="27" t="s">
        <v>18</v>
      </c>
      <c r="H302" s="27" t="s">
        <v>21</v>
      </c>
      <c r="I302" s="75" t="s">
        <v>281</v>
      </c>
      <c r="J302" s="27" t="s">
        <v>34</v>
      </c>
      <c r="K302" s="17">
        <v>21.8</v>
      </c>
      <c r="L302" s="17">
        <v>36.6</v>
      </c>
      <c r="M302" s="17">
        <v>36.6</v>
      </c>
      <c r="N302" s="17">
        <v>36.6</v>
      </c>
    </row>
    <row r="303" spans="1:14" hidden="1">
      <c r="A303" s="106">
        <v>902</v>
      </c>
      <c r="B303" s="26" t="s">
        <v>82</v>
      </c>
      <c r="C303" s="183" t="s">
        <v>85</v>
      </c>
      <c r="D303" s="184"/>
      <c r="E303" s="71"/>
      <c r="F303" s="71"/>
      <c r="G303" s="27"/>
      <c r="H303" s="27"/>
      <c r="I303" s="75"/>
      <c r="J303" s="27"/>
      <c r="K303" s="17">
        <f>K304</f>
        <v>155.80000000000001</v>
      </c>
      <c r="L303" s="17">
        <f>L304</f>
        <v>134.30000000000001</v>
      </c>
      <c r="M303" s="17">
        <f>M304</f>
        <v>134.30000000000001</v>
      </c>
      <c r="N303" s="17">
        <f>N304</f>
        <v>134.30000000000001</v>
      </c>
    </row>
    <row r="304" spans="1:14" ht="127.5" hidden="1">
      <c r="A304" s="106">
        <v>902</v>
      </c>
      <c r="B304" s="26" t="s">
        <v>82</v>
      </c>
      <c r="C304" s="93"/>
      <c r="D304" s="86" t="s">
        <v>343</v>
      </c>
      <c r="E304" s="71" t="s">
        <v>16</v>
      </c>
      <c r="F304" s="71" t="s">
        <v>130</v>
      </c>
      <c r="G304" s="27" t="s">
        <v>18</v>
      </c>
      <c r="H304" s="27" t="s">
        <v>30</v>
      </c>
      <c r="I304" s="75" t="s">
        <v>89</v>
      </c>
      <c r="J304" s="27" t="s">
        <v>34</v>
      </c>
      <c r="K304" s="17">
        <v>155.80000000000001</v>
      </c>
      <c r="L304" s="17">
        <v>134.30000000000001</v>
      </c>
      <c r="M304" s="17">
        <v>134.30000000000001</v>
      </c>
      <c r="N304" s="17">
        <v>134.30000000000001</v>
      </c>
    </row>
    <row r="305" spans="1:14" hidden="1">
      <c r="A305" s="106"/>
      <c r="B305" s="26" t="s">
        <v>107</v>
      </c>
      <c r="C305" s="185" t="s">
        <v>83</v>
      </c>
      <c r="D305" s="185"/>
      <c r="E305" s="36"/>
      <c r="F305" s="36"/>
      <c r="G305" s="27"/>
      <c r="H305" s="27"/>
      <c r="I305" s="74"/>
      <c r="J305" s="27"/>
      <c r="K305" s="17">
        <f>K306</f>
        <v>3899.5</v>
      </c>
      <c r="L305" s="17">
        <f>L306</f>
        <v>3199.2</v>
      </c>
      <c r="M305" s="17">
        <f>M306</f>
        <v>3199.2</v>
      </c>
      <c r="N305" s="17">
        <f>N306</f>
        <v>3199.2</v>
      </c>
    </row>
    <row r="306" spans="1:14" ht="127.5" hidden="1">
      <c r="A306" s="106">
        <v>925</v>
      </c>
      <c r="B306" s="26" t="s">
        <v>107</v>
      </c>
      <c r="C306" s="25" t="s">
        <v>626</v>
      </c>
      <c r="D306" s="86" t="s">
        <v>350</v>
      </c>
      <c r="E306" s="71" t="s">
        <v>16</v>
      </c>
      <c r="F306" s="71" t="s">
        <v>130</v>
      </c>
      <c r="G306" s="27" t="s">
        <v>24</v>
      </c>
      <c r="H306" s="27" t="s">
        <v>19</v>
      </c>
      <c r="I306" s="74" t="s">
        <v>282</v>
      </c>
      <c r="J306" s="27" t="s">
        <v>17</v>
      </c>
      <c r="K306" s="17">
        <f>3673.5+226</f>
        <v>3899.5</v>
      </c>
      <c r="L306" s="17">
        <v>3199.2</v>
      </c>
      <c r="M306" s="17">
        <v>3199.2</v>
      </c>
      <c r="N306" s="17">
        <v>3199.2</v>
      </c>
    </row>
    <row r="307" spans="1:14" hidden="1">
      <c r="A307" s="106"/>
      <c r="B307" s="26" t="s">
        <v>108</v>
      </c>
      <c r="C307" s="183" t="s">
        <v>88</v>
      </c>
      <c r="D307" s="184"/>
      <c r="E307" s="71"/>
      <c r="F307" s="71"/>
      <c r="G307" s="27"/>
      <c r="H307" s="27"/>
      <c r="I307" s="74"/>
      <c r="J307" s="27"/>
      <c r="K307" s="17">
        <f>K308</f>
        <v>500</v>
      </c>
      <c r="L307" s="17">
        <f>L308</f>
        <v>0</v>
      </c>
      <c r="M307" s="17">
        <f>M308</f>
        <v>0</v>
      </c>
      <c r="N307" s="17">
        <f>N308</f>
        <v>0</v>
      </c>
    </row>
    <row r="308" spans="1:14" ht="127.5" hidden="1">
      <c r="A308" s="106">
        <v>902</v>
      </c>
      <c r="B308" s="26" t="s">
        <v>108</v>
      </c>
      <c r="C308" s="25"/>
      <c r="D308" s="86" t="s">
        <v>343</v>
      </c>
      <c r="E308" s="71" t="s">
        <v>16</v>
      </c>
      <c r="F308" s="71" t="s">
        <v>130</v>
      </c>
      <c r="G308" s="27" t="s">
        <v>26</v>
      </c>
      <c r="H308" s="27" t="s">
        <v>26</v>
      </c>
      <c r="I308" s="74" t="s">
        <v>338</v>
      </c>
      <c r="J308" s="27" t="s">
        <v>17</v>
      </c>
      <c r="K308" s="17">
        <v>500</v>
      </c>
      <c r="L308" s="17"/>
      <c r="M308" s="17"/>
      <c r="N308" s="105"/>
    </row>
    <row r="309" spans="1:14" ht="19.5" hidden="1">
      <c r="A309" s="106"/>
      <c r="B309" s="251" t="s">
        <v>611</v>
      </c>
      <c r="C309" s="251"/>
      <c r="D309" s="251"/>
      <c r="E309" s="251"/>
      <c r="F309" s="251"/>
      <c r="G309" s="251"/>
      <c r="H309" s="251"/>
      <c r="I309" s="251"/>
      <c r="J309" s="251"/>
      <c r="K309" s="251"/>
      <c r="L309" s="251"/>
      <c r="M309" s="251"/>
      <c r="N309" s="105"/>
    </row>
    <row r="310" spans="1:14" ht="16.5" hidden="1">
      <c r="A310" s="106"/>
      <c r="B310" s="52" t="s">
        <v>612</v>
      </c>
      <c r="C310" s="85"/>
      <c r="D310" s="35"/>
      <c r="E310" s="36"/>
      <c r="F310" s="36"/>
      <c r="G310" s="27"/>
      <c r="H310" s="27"/>
      <c r="I310" s="74"/>
      <c r="J310" s="27"/>
      <c r="K310" s="23">
        <f>K314+K311</f>
        <v>8979.6</v>
      </c>
      <c r="L310" s="23">
        <f>L314+L311</f>
        <v>5002.7</v>
      </c>
      <c r="M310" s="23">
        <f>M314+M311</f>
        <v>5002.7</v>
      </c>
      <c r="N310" s="23">
        <f>N314+N311</f>
        <v>5002.7</v>
      </c>
    </row>
    <row r="311" spans="1:14" ht="16.5" hidden="1">
      <c r="A311" s="106"/>
      <c r="B311" s="52"/>
      <c r="C311" s="201" t="s">
        <v>48</v>
      </c>
      <c r="D311" s="202"/>
      <c r="E311" s="36"/>
      <c r="F311" s="36"/>
      <c r="G311" s="27"/>
      <c r="H311" s="27"/>
      <c r="I311" s="74"/>
      <c r="J311" s="27"/>
      <c r="K311" s="17">
        <f>K312+K313</f>
        <v>1311.8</v>
      </c>
      <c r="L311" s="17">
        <f>L312+L313</f>
        <v>1372.3</v>
      </c>
      <c r="M311" s="17">
        <f>M312+M313</f>
        <v>1372.3</v>
      </c>
      <c r="N311" s="17">
        <f>N312+N313</f>
        <v>1372.3</v>
      </c>
    </row>
    <row r="312" spans="1:14" ht="127.5" hidden="1">
      <c r="A312" s="106">
        <v>910</v>
      </c>
      <c r="B312" s="52"/>
      <c r="C312" s="85"/>
      <c r="D312" s="86" t="s">
        <v>343</v>
      </c>
      <c r="E312" s="71" t="s">
        <v>16</v>
      </c>
      <c r="F312" s="71" t="s">
        <v>130</v>
      </c>
      <c r="G312" s="27" t="s">
        <v>18</v>
      </c>
      <c r="H312" s="27" t="s">
        <v>23</v>
      </c>
      <c r="I312" s="74" t="s">
        <v>136</v>
      </c>
      <c r="J312" s="27" t="s">
        <v>33</v>
      </c>
      <c r="K312" s="17">
        <v>1283</v>
      </c>
      <c r="L312" s="17">
        <v>1283</v>
      </c>
      <c r="M312" s="17">
        <v>1283</v>
      </c>
      <c r="N312" s="17">
        <v>1283</v>
      </c>
    </row>
    <row r="313" spans="1:14" ht="16.5" hidden="1">
      <c r="A313" s="106">
        <v>910</v>
      </c>
      <c r="B313" s="52"/>
      <c r="C313" s="85"/>
      <c r="D313" s="35"/>
      <c r="E313" s="36"/>
      <c r="F313" s="36"/>
      <c r="G313" s="27" t="s">
        <v>18</v>
      </c>
      <c r="H313" s="27" t="s">
        <v>23</v>
      </c>
      <c r="I313" s="74" t="s">
        <v>136</v>
      </c>
      <c r="J313" s="27" t="s">
        <v>34</v>
      </c>
      <c r="K313" s="17">
        <v>28.8</v>
      </c>
      <c r="L313" s="17">
        <v>89.3</v>
      </c>
      <c r="M313" s="17">
        <v>89.3</v>
      </c>
      <c r="N313" s="17">
        <v>89.3</v>
      </c>
    </row>
    <row r="314" spans="1:14" hidden="1">
      <c r="A314" s="106">
        <v>902</v>
      </c>
      <c r="B314" s="26">
        <v>30524000</v>
      </c>
      <c r="C314" s="185" t="s">
        <v>526</v>
      </c>
      <c r="D314" s="185"/>
      <c r="E314" s="36"/>
      <c r="F314" s="36"/>
      <c r="G314" s="27"/>
      <c r="H314" s="27"/>
      <c r="I314" s="74"/>
      <c r="J314" s="27"/>
      <c r="K314" s="17">
        <f>SUM(K315:K315)</f>
        <v>7667.8</v>
      </c>
      <c r="L314" s="17">
        <f>SUM(L315:L315)</f>
        <v>3630.4</v>
      </c>
      <c r="M314" s="17">
        <f>SUM(M315:M315)</f>
        <v>3630.4</v>
      </c>
      <c r="N314" s="17">
        <f>SUM(N315:N315)</f>
        <v>3630.4</v>
      </c>
    </row>
    <row r="315" spans="1:14" ht="127.5" hidden="1">
      <c r="A315" s="106">
        <v>902</v>
      </c>
      <c r="B315" s="26">
        <v>30524000</v>
      </c>
      <c r="C315" s="25"/>
      <c r="D315" s="86" t="s">
        <v>343</v>
      </c>
      <c r="E315" s="71" t="s">
        <v>16</v>
      </c>
      <c r="F315" s="71" t="s">
        <v>130</v>
      </c>
      <c r="G315" s="27" t="s">
        <v>20</v>
      </c>
      <c r="H315" s="27" t="s">
        <v>26</v>
      </c>
      <c r="I315" s="74" t="s">
        <v>155</v>
      </c>
      <c r="J315" s="27" t="s">
        <v>17</v>
      </c>
      <c r="K315" s="54">
        <v>7667.8</v>
      </c>
      <c r="L315" s="54">
        <v>3630.4</v>
      </c>
      <c r="M315" s="54">
        <v>3630.4</v>
      </c>
      <c r="N315" s="54">
        <v>3630.4</v>
      </c>
    </row>
    <row r="316" spans="1:14">
      <c r="B316" s="60"/>
      <c r="C316" s="61"/>
      <c r="D316" s="62"/>
      <c r="E316" s="63"/>
      <c r="F316" s="63"/>
      <c r="G316" s="64"/>
      <c r="H316" s="64"/>
      <c r="I316" s="77"/>
      <c r="J316" s="64"/>
      <c r="K316" s="100"/>
      <c r="L316" s="65"/>
      <c r="M316" s="65"/>
    </row>
    <row r="317" spans="1:14">
      <c r="B317" s="60"/>
      <c r="C317" s="61"/>
      <c r="D317" s="62"/>
      <c r="E317" s="63"/>
      <c r="F317" s="63"/>
      <c r="G317" s="64"/>
      <c r="H317" s="64"/>
      <c r="I317" s="77"/>
      <c r="J317" s="64"/>
      <c r="K317" s="100"/>
      <c r="L317" s="65"/>
      <c r="M317" s="65"/>
    </row>
    <row r="318" spans="1:14" ht="16.5">
      <c r="B318" s="66"/>
      <c r="C318" s="66" t="s">
        <v>47</v>
      </c>
      <c r="D318" s="67"/>
      <c r="E318" s="68"/>
      <c r="F318" s="68"/>
      <c r="G318" s="69"/>
      <c r="H318" s="69"/>
      <c r="I318" s="78"/>
      <c r="J318" s="69"/>
    </row>
    <row r="319" spans="1:14" ht="16.5">
      <c r="B319" s="66"/>
      <c r="C319" s="66" t="s">
        <v>628</v>
      </c>
      <c r="D319" s="67"/>
      <c r="E319" s="68"/>
      <c r="F319" s="68"/>
      <c r="G319" s="69"/>
      <c r="H319" s="69"/>
      <c r="I319" s="78"/>
      <c r="J319" s="69"/>
      <c r="K319" s="18" t="s">
        <v>359</v>
      </c>
    </row>
    <row r="320" spans="1:14" ht="16.5">
      <c r="B320" s="66"/>
      <c r="C320" s="92"/>
      <c r="D320" s="67"/>
      <c r="E320" s="68"/>
      <c r="F320" s="68"/>
      <c r="G320" s="69"/>
      <c r="H320" s="69"/>
      <c r="I320" s="78"/>
      <c r="J320" s="69"/>
    </row>
    <row r="321" spans="2:10">
      <c r="B321" s="38"/>
      <c r="C321" s="39"/>
      <c r="D321" s="40"/>
      <c r="E321" s="41"/>
      <c r="F321" s="41"/>
      <c r="G321" s="42"/>
      <c r="H321" s="42"/>
      <c r="I321" s="72"/>
      <c r="J321" s="42"/>
    </row>
    <row r="322" spans="2:10">
      <c r="B322" s="38"/>
      <c r="C322" s="39"/>
      <c r="D322" s="40"/>
      <c r="E322" s="41"/>
      <c r="F322" s="41"/>
      <c r="G322" s="42"/>
      <c r="H322" s="42"/>
      <c r="I322" s="72"/>
      <c r="J322" s="42"/>
    </row>
  </sheetData>
  <autoFilter ref="A12:O315">
    <filterColumn colId="0">
      <filters>
        <filter val="925"/>
      </filters>
    </filterColumn>
    <filterColumn colId="9">
      <filters>
        <filter val="400"/>
      </filters>
    </filterColumn>
  </autoFilter>
  <mergeCells count="102">
    <mergeCell ref="C258:D258"/>
    <mergeCell ref="C287:D287"/>
    <mergeCell ref="C281:D281"/>
    <mergeCell ref="C284:D284"/>
    <mergeCell ref="C279:D279"/>
    <mergeCell ref="C311:D311"/>
    <mergeCell ref="C277:D277"/>
    <mergeCell ref="C272:D272"/>
    <mergeCell ref="C269:D269"/>
    <mergeCell ref="C220:D220"/>
    <mergeCell ref="C237:D237"/>
    <mergeCell ref="C240:D240"/>
    <mergeCell ref="C256:D256"/>
    <mergeCell ref="C254:D254"/>
    <mergeCell ref="C249:D249"/>
    <mergeCell ref="C275:D275"/>
    <mergeCell ref="C314:D314"/>
    <mergeCell ref="C289:D289"/>
    <mergeCell ref="C291:D291"/>
    <mergeCell ref="C294:D294"/>
    <mergeCell ref="C296:D296"/>
    <mergeCell ref="C298:D298"/>
    <mergeCell ref="B309:M309"/>
    <mergeCell ref="C303:D303"/>
    <mergeCell ref="C305:D305"/>
    <mergeCell ref="C246:D246"/>
    <mergeCell ref="C218:D218"/>
    <mergeCell ref="B222:M222"/>
    <mergeCell ref="C202:D202"/>
    <mergeCell ref="B212:M212"/>
    <mergeCell ref="C307:D307"/>
    <mergeCell ref="C300:D300"/>
    <mergeCell ref="C262:D262"/>
    <mergeCell ref="C265:D265"/>
    <mergeCell ref="C267:D267"/>
    <mergeCell ref="C196:D196"/>
    <mergeCell ref="C235:D235"/>
    <mergeCell ref="C224:D224"/>
    <mergeCell ref="C194:D194"/>
    <mergeCell ref="C252:D252"/>
    <mergeCell ref="B206:M206"/>
    <mergeCell ref="C208:D208"/>
    <mergeCell ref="C204:D204"/>
    <mergeCell ref="C216:D216"/>
    <mergeCell ref="C230:D230"/>
    <mergeCell ref="C198:D198"/>
    <mergeCell ref="C214:D214"/>
    <mergeCell ref="C179:D179"/>
    <mergeCell ref="C156:D156"/>
    <mergeCell ref="C243:D243"/>
    <mergeCell ref="D162:D164"/>
    <mergeCell ref="D157:D160"/>
    <mergeCell ref="C200:D200"/>
    <mergeCell ref="C184:D184"/>
    <mergeCell ref="C191:D191"/>
    <mergeCell ref="C189:D189"/>
    <mergeCell ref="C134:D134"/>
    <mergeCell ref="C141:D141"/>
    <mergeCell ref="C127:D127"/>
    <mergeCell ref="C143:D143"/>
    <mergeCell ref="C148:D148"/>
    <mergeCell ref="C130:D130"/>
    <mergeCell ref="C145:D145"/>
    <mergeCell ref="C181:D181"/>
    <mergeCell ref="C165:D165"/>
    <mergeCell ref="C53:D53"/>
    <mergeCell ref="C68:D68"/>
    <mergeCell ref="C66:D66"/>
    <mergeCell ref="C125:D125"/>
    <mergeCell ref="C161:D161"/>
    <mergeCell ref="C78:D78"/>
    <mergeCell ref="D79:D82"/>
    <mergeCell ref="C76:D76"/>
    <mergeCell ref="D56:D65"/>
    <mergeCell ref="C22:D22"/>
    <mergeCell ref="M4:M6"/>
    <mergeCell ref="A9:M9"/>
    <mergeCell ref="C13:D13"/>
    <mergeCell ref="G3:J4"/>
    <mergeCell ref="A3:A6"/>
    <mergeCell ref="B3:B6"/>
    <mergeCell ref="C3:C6"/>
    <mergeCell ref="C55:D55"/>
    <mergeCell ref="C1:M1"/>
    <mergeCell ref="L4:L6"/>
    <mergeCell ref="E3:E6"/>
    <mergeCell ref="F3:F6"/>
    <mergeCell ref="G5:G6"/>
    <mergeCell ref="H5:H6"/>
    <mergeCell ref="I5:I6"/>
    <mergeCell ref="C48:D48"/>
    <mergeCell ref="F23:F30"/>
    <mergeCell ref="J5:J6"/>
    <mergeCell ref="K4:K6"/>
    <mergeCell ref="K3:N3"/>
    <mergeCell ref="N4:N6"/>
    <mergeCell ref="D3:D6"/>
    <mergeCell ref="C50:D50"/>
    <mergeCell ref="D23:D30"/>
    <mergeCell ref="C46:D46"/>
    <mergeCell ref="F14:F21"/>
    <mergeCell ref="D14:D21"/>
  </mergeCells>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 right="0.7" top="0.75" bottom="0.75" header="0.3" footer="0.3"/>
</worksheet>
</file>

<file path=xl/worksheets/sheet4.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 right="0.7" top="0.75" bottom="0.75" header="0.3" footer="0.3"/>
</worksheet>
</file>

<file path=xl/worksheets/sheet5.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 right="0.7" top="0.75" bottom="0.75" header="0.3" footer="0.3"/>
</worksheet>
</file>

<file path=xl/worksheets/sheet6.xml><?xml version="1.0" encoding="utf-8"?>
<worksheet xmlns="http://schemas.openxmlformats.org/spreadsheetml/2006/main" xmlns:r="http://schemas.openxmlformats.org/officeDocument/2006/relationships">
  <dimension ref="A1"/>
  <sheetViews>
    <sheetView workbookViewId="0"/>
  </sheetViews>
  <sheetFormatPr defaultRowHeight="12.75"/>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2</vt:i4>
      </vt:variant>
    </vt:vector>
  </HeadingPairs>
  <TitlesOfParts>
    <vt:vector size="8" baseType="lpstr">
      <vt:lpstr>МР</vt:lpstr>
      <vt:lpstr>сверка</vt:lpstr>
      <vt:lpstr>Лист2</vt:lpstr>
      <vt:lpstr>Лист3</vt:lpstr>
      <vt:lpstr>Лист4</vt:lpstr>
      <vt:lpstr>Лист5</vt:lpstr>
      <vt:lpstr>МР!Заголовки_для_печати</vt:lpstr>
      <vt:lpstr>МР!Область_печати</vt:lpstr>
    </vt:vector>
  </TitlesOfParts>
  <Company>df</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Кочесокова</dc:creator>
  <cp:lastModifiedBy>vasilenkon</cp:lastModifiedBy>
  <cp:lastPrinted>2016-11-11T07:40:41Z</cp:lastPrinted>
  <dcterms:created xsi:type="dcterms:W3CDTF">2006-07-13T12:17:16Z</dcterms:created>
  <dcterms:modified xsi:type="dcterms:W3CDTF">2016-11-11T07:46:43Z</dcterms:modified>
</cp:coreProperties>
</file>